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327"/>
  <workbookPr filterPrivacy="1" defaultThemeVersion="124226"/>
  <xr:revisionPtr revIDLastSave="0" documentId="13_ncr:1_{97D1BD6F-ADA3-48F0-A764-2FFD68838264}" xr6:coauthVersionLast="47" xr6:coauthVersionMax="47" xr10:uidLastSave="{00000000-0000-0000-0000-000000000000}"/>
  <workbookProtection workbookPassword="E499" lockStructure="1"/>
  <bookViews>
    <workbookView xWindow="-120" yWindow="-120" windowWidth="29040" windowHeight="15840" xr2:uid="{00000000-000D-0000-FFFF-FFFF00000000}"/>
  </bookViews>
  <sheets>
    <sheet name="Sheet1" sheetId="1" r:id="rId1"/>
  </sheets>
  <externalReferences>
    <externalReference r:id="rId2"/>
    <externalReference r:id="rId3"/>
    <externalReference r:id="rId4"/>
  </externalReferences>
  <definedNames>
    <definedName name="_xlnm.Print_Area" localSheetId="0">Sheet1!$A$1:$I$718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422" i="1" l="1"/>
  <c r="B426" i="1" l="1"/>
  <c r="N421" i="1"/>
  <c r="N420" i="1"/>
  <c r="B378" i="1"/>
  <c r="N374" i="1"/>
  <c r="N373" i="1"/>
  <c r="N372" i="1"/>
  <c r="B171" i="1"/>
  <c r="N167" i="1"/>
  <c r="N166" i="1"/>
  <c r="N165" i="1"/>
  <c r="M77" i="1" l="1"/>
  <c r="M76" i="1"/>
  <c r="M75" i="1"/>
  <c r="M21" i="1"/>
  <c r="M504" i="1" s="1"/>
  <c r="M20" i="1"/>
  <c r="M502" i="1" s="1"/>
  <c r="B12" i="1"/>
  <c r="E11" i="1"/>
  <c r="E10" i="1"/>
  <c r="E9" i="1"/>
  <c r="E8" i="1"/>
  <c r="E7" i="1"/>
  <c r="B582" i="1" l="1"/>
  <c r="B505" i="1"/>
  <c r="B641" i="1" s="1"/>
  <c r="B542" i="1"/>
  <c r="B665" i="1" l="1"/>
  <c r="G707" i="1"/>
  <c r="B653" i="1"/>
  <c r="E707" i="1"/>
</calcChain>
</file>

<file path=xl/sharedStrings.xml><?xml version="1.0" encoding="utf-8"?>
<sst xmlns="http://schemas.openxmlformats.org/spreadsheetml/2006/main" count="473" uniqueCount="252">
  <si>
    <t>(Qualifying Requirement Data)</t>
  </si>
  <si>
    <t>Name:</t>
  </si>
  <si>
    <t>Address:</t>
  </si>
  <si>
    <t>Dear Sir,</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</si>
  <si>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</si>
  <si>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</si>
  <si>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</si>
  <si>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</si>
  <si>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t>(i)</t>
  </si>
  <si>
    <t>(ii)</t>
  </si>
  <si>
    <t>(iii)</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</si>
  <si>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</si>
  <si>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</si>
  <si>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</si>
  <si>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</si>
  <si>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</si>
  <si>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</si>
  <si>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</si>
  <si>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</si>
  <si>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</si>
  <si>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</si>
  <si>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</si>
  <si>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</si>
  <si>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</si>
  <si>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</si>
  <si>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</si>
  <si>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</si>
  <si>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</si>
  <si>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</si>
  <si>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</si>
  <si>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</si>
  <si>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</si>
  <si>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</si>
  <si>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</si>
  <si>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</si>
  <si>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</si>
  <si>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</si>
  <si>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</si>
  <si>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</si>
  <si>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</si>
  <si>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</si>
  <si>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</si>
  <si>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r>
      <t>TECHNICAL EXPERIENCE</t>
    </r>
    <r>
      <rPr>
        <b/>
        <i/>
        <sz val="12"/>
        <rFont val="Book Antiqua"/>
        <family val="1"/>
      </rPr>
      <t xml:space="preserve"> </t>
    </r>
  </si>
  <si>
    <t>2.1.1</t>
  </si>
  <si>
    <t xml:space="preserve">In case the Bidder is a Foreign Entity, following requirements shall be complied:
</t>
  </si>
  <si>
    <t>i</t>
  </si>
  <si>
    <t>ii</t>
  </si>
  <si>
    <t>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or of each Partner of a Joint Venture.</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</si>
  <si>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</si>
  <si>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Format-A:</t>
  </si>
  <si>
    <t>Name of Contract Undertaken</t>
  </si>
  <si>
    <t xml:space="preserve">Contract Reference No. &amp; 
Date of Award
</t>
  </si>
  <si>
    <t>E-mail ID</t>
  </si>
  <si>
    <t>Telephone No.</t>
  </si>
  <si>
    <t>Fax No.</t>
  </si>
  <si>
    <t>4(a)(i)</t>
  </si>
  <si>
    <t>Name of the substation or switchyard</t>
  </si>
  <si>
    <t>(a)(ii)</t>
  </si>
  <si>
    <t>Scope of work involved under the Contract</t>
  </si>
  <si>
    <t>(Tick whichever is/are applicable)</t>
  </si>
  <si>
    <t>In case of foreign entity, whether bidder have established/ commence the establishment of facility as Indian Subsidiary/ Group Company/ Joint Venture Company for manufacturing &amp; testing of 765kV or above voltage level GIS in India (as per Companies Act 1956 or 2013 of India)</t>
  </si>
  <si>
    <t xml:space="preserve">Whether bidder want to propose its above subsidiary/ Group Company/ Joint Venture Company as its associate for executing On-Shore Supply Contract </t>
  </si>
  <si>
    <t>Foreign Bidder can offer to supply more than one 765kV GIS circuit breaker bay* from India provided his Subsidiary or Group Company or a Joint Venture Company (JVC) must have manufactured at least one (1) number 765kV or above voltage level GIS Circuit Breaker bay* and this bay either should have been supplied or should have been type tested ( as per IEC or equivalent standard) as on the originally scheduled   date of bid opening as mentioned above</t>
  </si>
  <si>
    <t>Whether Undertaking (as per enclosed format in Section-VI, Sample Forms and Procedures of bidding document) for above is enclosed with the bid</t>
  </si>
  <si>
    <t>Details of documents uploaded in support of the above stated experience</t>
  </si>
  <si>
    <t>Format-B:</t>
  </si>
  <si>
    <t>Format for the Indian Associate executing the On-Shore Supply and On-Shore Services Contract for a Foreign Entity submitting its bid as an Individual Firm or in a Joint Venture without any Indian Entity as a Partner, in support of meeting the requirement of para 1.1.1(i) of Annexure-A to BDS, Section-III, Volume-I of the Bidding Documents)</t>
  </si>
  <si>
    <t>Name of the Indian Associate  executing the On-Shore Supply and On-Shore Services Contract</t>
  </si>
  <si>
    <t xml:space="preserve"> Name and Address of the Employer/Utility for whom the Contract was executed by the Bidder</t>
  </si>
  <si>
    <t>No. of GIS/AIS Circuit Breaker equipped bays under the contract</t>
  </si>
  <si>
    <t>No. of years, the above CB bays are in operation as on the originally scheduled date of bid opening.</t>
  </si>
  <si>
    <t>Format-C:</t>
  </si>
  <si>
    <t>Details of GIS supplied by them</t>
  </si>
  <si>
    <t>iii</t>
  </si>
  <si>
    <t>iv</t>
  </si>
  <si>
    <t>No. of years, the above AIS/GIS Subatation(s) are in operation as on the originally scheduled  date of bid opening.</t>
  </si>
  <si>
    <t>Name of the Collaborator (refer para 1.2), if applicable :</t>
  </si>
  <si>
    <t>Scope of work involved under the Contract as per IEC</t>
  </si>
  <si>
    <t>Format-E:</t>
  </si>
  <si>
    <t>If Yes, indicate the Name of Parent/ Principal Company(s)</t>
  </si>
  <si>
    <t>Name of the Parent Company/ Principal (refer para 1.3), if applicable:</t>
  </si>
  <si>
    <t>FINANCIAL REQUIREMENTS :</t>
  </si>
  <si>
    <r>
      <t xml:space="preserve">Financial Position </t>
    </r>
    <r>
      <rPr>
        <b/>
        <i/>
        <sz val="12"/>
        <rFont val="Book Antiqua"/>
        <family val="1"/>
      </rPr>
      <t xml:space="preserve">{Reference para 2.0 of Annexure-A (BDS)}
</t>
    </r>
    <r>
      <rPr>
        <i/>
        <sz val="12"/>
        <rFont val="Book Antiqua"/>
        <family val="1"/>
      </rPr>
      <t>For the purpose of this particular bid, bidders shall  meet the  following minimum criteria:</t>
    </r>
  </si>
  <si>
    <t xml:space="preserve">a) </t>
  </si>
  <si>
    <t>Net Worth for last 3 financial years should be positive</t>
  </si>
  <si>
    <t xml:space="preserve">b) </t>
  </si>
  <si>
    <t>For  Bidders to qualify for more than one package, their financial position shall not be less than the sum of the requirement for the packages they propose to qualify for ( strike through if only one package)</t>
  </si>
  <si>
    <t>{In support of its ‘Financial Position’, in line with the above, the Bidder (in case of bidding by single firm ) or each of the Partners of a Joint Venture (in case of bidding by a Joint Venture) or Company/Constituents must provide the relevant information in support of the same, along with documentary evidence, in the following format}</t>
  </si>
  <si>
    <t>Financial Qualification Data:</t>
  </si>
  <si>
    <t>A.</t>
  </si>
  <si>
    <t>NET WORTH</t>
  </si>
  <si>
    <t>Details of documentary evidence submitted in support of Qualification Data</t>
  </si>
  <si>
    <t>Sl No</t>
  </si>
  <si>
    <t>Financial year</t>
  </si>
  <si>
    <t>2018-2019</t>
  </si>
  <si>
    <t>2017-2018</t>
  </si>
  <si>
    <t>2015-2016</t>
  </si>
  <si>
    <t>2014-2015</t>
  </si>
  <si>
    <t>2011-2012</t>
  </si>
  <si>
    <t>Turnover details:</t>
  </si>
  <si>
    <t>Turnover
(in Millions)</t>
  </si>
  <si>
    <t>Do you have audited results for FY 2016-17</t>
  </si>
  <si>
    <t>Yes</t>
  </si>
  <si>
    <t>Average Annual Turnover for best Three Years is</t>
  </si>
  <si>
    <t>C</t>
  </si>
  <si>
    <t>Liquid Assets</t>
  </si>
  <si>
    <t>LA</t>
  </si>
  <si>
    <t xml:space="preserve">Details of evidence of having Liquid assets (LA) </t>
  </si>
  <si>
    <t>Or</t>
  </si>
  <si>
    <t>Details of evidence of access to or availability of credit facilities</t>
  </si>
  <si>
    <r>
      <t xml:space="preserve">Joint Venture (JV) Firms </t>
    </r>
    <r>
      <rPr>
        <b/>
        <i/>
        <sz val="12"/>
        <rFont val="Book Antiqua"/>
        <family val="1"/>
      </rPr>
      <t>{Reference para 3.0 of Annexure-A (BDS)}</t>
    </r>
  </si>
  <si>
    <t>In case of Joint venture, the following conditions shall also apply:</t>
  </si>
  <si>
    <t>(a)</t>
  </si>
  <si>
    <t xml:space="preserve">the bid, and in case of successful bid, the specified Form of Agreement  shall be signed so as to be legally binding on all partners (as per enclosed format in Section-VI, Vol.-I of bidding document).
</t>
  </si>
  <si>
    <t>(b)</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</si>
  <si>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</si>
  <si>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(c)</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</si>
  <si>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</si>
  <si>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(d)</t>
  </si>
  <si>
    <t>Agreement entered into by the Joint Venture partners shall be submitted with the bid.</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</si>
  <si>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</si>
  <si>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(iv)</t>
  </si>
  <si>
    <t>(v)</t>
  </si>
  <si>
    <t>(vi)</t>
  </si>
  <si>
    <t>(vii)</t>
  </si>
  <si>
    <t>(viii)</t>
  </si>
  <si>
    <t>(ix)</t>
  </si>
  <si>
    <t>(x)</t>
  </si>
  <si>
    <t>5.0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</si>
  <si>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</si>
  <si>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</si>
  <si>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</si>
  <si>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</si>
  <si>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</si>
  <si>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</si>
  <si>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</si>
  <si>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</si>
  <si>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Years preceding to the bid opening</t>
  </si>
  <si>
    <t>Audited Balance Sheet and Income Statements enclosed</t>
  </si>
  <si>
    <t>1st Year</t>
  </si>
  <si>
    <t>2nd Year</t>
  </si>
  <si>
    <t>3rd Year</t>
  </si>
  <si>
    <t>4th Year</t>
  </si>
  <si>
    <t>5th Year</t>
  </si>
  <si>
    <t>Date      :</t>
  </si>
  <si>
    <t>Printed Name :</t>
  </si>
  <si>
    <t>Place      :</t>
  </si>
  <si>
    <t>Designation :</t>
  </si>
  <si>
    <t>Bidders’s Name &amp; Address:</t>
  </si>
  <si>
    <t xml:space="preserve">A) The Subsidiary or Group Company or a Joint Venture Company (JVC) of the bidder shall have manufacturing &amp; testing facilities for 765kV or above voltage level GIS in India as on the originally scheduled date of bid opening mentioned above. 
                                                         OR
The bidder must have incorporated a Subsidiary or Group Company or a Joint Venture Company (JVC) as per Companies Act 1956 or 2013 of India, to manufacture 765kV or above voltage level GIS in India and it must have commenced the construction activities for establishment of 765kV or above voltage level GIS manufacturing and testing facilities in India as on the originally scheduled date of bid opening mentioned above. 
B) The bidder must supply at least one (1) no. 765kV GIS Circuit breaker bay* manufactured in the said facilities in India, for which Bidder shall furnish an  undertaking (as per enclosed format in Volume-III of Bidding Document) along with the bid.
C) Bidder can offer to supply more than one 765kV GIS circuit breaker bay* from Indian works of its Subsidiary or Group Company or a Joint Venture Company (JVC) provided the Subsidiary/JVC/Group Company must have manufactured at least one (1) number 765kV or above voltage level GIS Circuit Breaker bay* and this bay should have been either supplied or type tested (as per IEC or equivalent standard) as on the originally scheduled date of bid opening mentioned above.
</t>
  </si>
  <si>
    <t>Networth
(in Rs. Millions)</t>
  </si>
  <si>
    <t>Turnover
(in Rs. Millions)</t>
  </si>
  <si>
    <t>LA (in Rs. Million)</t>
  </si>
  <si>
    <t>2.0</t>
  </si>
  <si>
    <t>No. of GIS Circuit Breaker equipped bays under the above contract</t>
  </si>
  <si>
    <t xml:space="preserve">Bidder’s Name  : </t>
  </si>
  <si>
    <t xml:space="preserve"> Bidder/Lead Partner</t>
  </si>
  <si>
    <t>In case of Joint Venture</t>
  </si>
  <si>
    <t>For Other Partner(s)</t>
  </si>
  <si>
    <t>No. of years, the above Substation have been in operation as on the originally scheduled date of bid opening.</t>
  </si>
  <si>
    <t xml:space="preserve">Details of documents uploaded in support of the above stated experience 
</t>
  </si>
  <si>
    <t xml:space="preserve">Contract Reference No. &amp; Date of Award
</t>
  </si>
  <si>
    <t>Format in support of meeting the requirement of para 1.4(Route-4) (as applicable) Annexure-A to BDS, Section-III, Volume-I of the Bidding Documents)</t>
  </si>
  <si>
    <t>Name and Address of the Employer/Utility for whom the Contract was executed by the firm/Partner of a JV</t>
  </si>
  <si>
    <t>Name and Address of the Employer/Utility for whom the Contract was executed by the firm</t>
  </si>
  <si>
    <t>2019-2020</t>
  </si>
  <si>
    <t>3.0</t>
  </si>
  <si>
    <t>Attachment-3 (QR)</t>
  </si>
  <si>
    <t>Do you have audited results for FY 2020-21</t>
  </si>
  <si>
    <t>No</t>
  </si>
  <si>
    <t>2020-2021</t>
  </si>
  <si>
    <t>of Gas Insulated Switchgear (GIS) circuit breaker bays.</t>
  </si>
  <si>
    <t>Format for the Bidder/Collaborator/ Parent/Principal/Partner of JV in case of Joint Venture/Indian GIS Mnaufacturer in support of meeting the requirement of para 1.1, Annexure-A to BDS, Section-III, Volume-I of the Bidding Documents)</t>
  </si>
  <si>
    <t xml:space="preserve">Name  of Bidder/Collaborator/ Parent/Principal/Partner of a JV/Indian GIS Manufacturer </t>
  </si>
  <si>
    <t>Format-B (Route-2):</t>
  </si>
  <si>
    <t>Format in support of meeting the requirement of para 1.2 Annexure-A to BDS, Section-III, Volume-I of the Bidding Documents)</t>
  </si>
  <si>
    <t xml:space="preserve">Name of the Collaborator
</t>
  </si>
  <si>
    <t>if Type tested details of Type test Report</t>
  </si>
  <si>
    <t xml:space="preserve"> Name and Address of the Employer/Utility for whom the Contract was executed by the firm/Partner of a JV</t>
  </si>
  <si>
    <t xml:space="preserve">Scope of work involved under the Contract  </t>
  </si>
  <si>
    <t>Format in support of meeting the requirement of para 1.2 (as applicable) Annexure-A to BDS, Section-III, Volume-I of the Bidding Documents)</t>
  </si>
  <si>
    <t>No. of Circuit Breaker bays under the contract</t>
  </si>
  <si>
    <t>No. of years, the above Gas Insulated Switchgear (GIS)/ Hybrid GIS /MTS  CB bays are in operation as on the originally scheduled  date of bid opening.</t>
  </si>
  <si>
    <t>Format-C: (Route-3)</t>
  </si>
  <si>
    <t>Format in support of meeting the requirement of para 1.3 Annexure-A to BDS, Section-III, Volume-I of the Bidding Documents)</t>
  </si>
  <si>
    <t xml:space="preserve">Name of the Bidder established as Subsidiary/JVC/Group company by its parent/principal Company
</t>
  </si>
  <si>
    <t>Name of the parent/principal Company</t>
  </si>
  <si>
    <t>Details of Gas Insulated Switchgear (GIS) Circuit Breaker Bays supplied by them</t>
  </si>
  <si>
    <t>Format in support of meeting the requirement of para 1.3 (as applicable) Annexure-A to BDS, Section-III, Volume-I of the Bidding Documents)</t>
  </si>
  <si>
    <r>
      <t xml:space="preserve">Whether  confirmation letter from the parent/principal company stating that the parent/principal company shall furnish performance guarantee for an amount of 10% of the ex-works cost of such equipment(s) has been enclosed with bid?
</t>
    </r>
    <r>
      <rPr>
        <b/>
        <i/>
        <sz val="12"/>
        <rFont val="Bookman Old Style"/>
        <family val="1"/>
      </rPr>
      <t>(in line with para 1.3(b)(ii) of Annexure-A (BDS)</t>
    </r>
  </si>
  <si>
    <t>Format-D: (Route-4)</t>
  </si>
  <si>
    <t>Name of the New substation or switchyard</t>
  </si>
  <si>
    <t>Scope of work involved under the Contract (Tick whichever is/are applicable)</t>
  </si>
  <si>
    <t>No. of years, the above GIS Circuit Breaker equipped bays have been in operation as on the originally scheduled date of bid opening.</t>
  </si>
  <si>
    <t>Name of the Proposed Indian GIS Manufacturer (as per the Route-4 of Annexure-A(BDS)</t>
  </si>
  <si>
    <r>
      <t xml:space="preserve">Whether above Indian GIS Manufacturer meets the requirement mentioned at Route-1 or Route-2 or Route-3 above. 
</t>
    </r>
    <r>
      <rPr>
        <b/>
        <i/>
        <sz val="12"/>
        <rFont val="Book Antiqua"/>
        <family val="1"/>
      </rPr>
      <t>(If Yes, Please mentioned the details in the Format-A/Format-B/Format-C above)</t>
    </r>
  </si>
  <si>
    <t>Whether Undertaking (Jointly with the GIS Manufacturer) (as per enclosed format in Section-VI, Vol-I of bidding document) for above is enclosed with the bid</t>
  </si>
  <si>
    <r>
      <t xml:space="preserve">Whether Collaborator(s) meets the technical experience criteria stipulated at 1.1 above, and the details of which is mentioned at Format-A above.
</t>
    </r>
    <r>
      <rPr>
        <i/>
        <sz val="12"/>
        <rFont val="Book Antiqua"/>
        <family val="1"/>
      </rPr>
      <t>(Applicable for the Bidder/Manufacturer(s) wish/proposes to qualify through  Route-2 of Annexure-A(BDS))</t>
    </r>
  </si>
  <si>
    <r>
      <t xml:space="preserve">Whether legally enforceable undertaking jointly by Bidder/Manufacturer and the Collaborator(s) (as per enclosed format in Section-VI: Sample Forms and Procedures of bidding document) is furnished along with the bid. </t>
    </r>
    <r>
      <rPr>
        <i/>
        <sz val="12"/>
        <rFont val="Book Antiqua"/>
        <family val="1"/>
      </rPr>
      <t>(Applicable for the Bidder/Manufacturer(s) wish/proposes to qualify through  Route-2 of Annexure-A(BDS))</t>
    </r>
  </si>
  <si>
    <r>
      <t xml:space="preserve">Confirmation letter from the Collaborator(s) along with the bid stating that Collaborator(s) shall furnish performance guarantee, in addition to contract performance guarantee to be submitted by the bidder, for an amount of 3% of the cost of equipment(s) to be manufactured and supplied from the works in India. </t>
    </r>
    <r>
      <rPr>
        <i/>
        <sz val="11"/>
        <rFont val="Book Antiqua"/>
        <family val="1"/>
      </rPr>
      <t>(Applicable for the Bidder/Manufacturer wish/proposes to qualify through  Route-2 of Annexure-A(BDS))</t>
    </r>
  </si>
  <si>
    <r>
      <t xml:space="preserve">Whether Parent/Principal Company meets the technical experience criteria stipulated at 1.1 above, and the details of which is mentioned at Format-A above.
</t>
    </r>
    <r>
      <rPr>
        <i/>
        <sz val="12"/>
        <rFont val="Book Antiqua"/>
        <family val="1"/>
      </rPr>
      <t>(Applicable for the Bidder/Manufacturer(s) wish/proposes to qualify through  Route-3 of Annexure-A(BDS))</t>
    </r>
  </si>
  <si>
    <r>
      <t xml:space="preserve">Whether legally enforceable undertaking jointly by Bidder/Manufacturer and the Parent/Principal Company (as per enclosed format in Section-VI: Sample Forms and Procedures of bidding document) is furnished along with the bid. </t>
    </r>
    <r>
      <rPr>
        <i/>
        <sz val="12"/>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</si>
  <si>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3% of the cost of equipment(s) to be manufactured and supplied from the works in India. </t>
    </r>
    <r>
      <rPr>
        <i/>
        <sz val="12"/>
        <rFont val="Book Antiqua"/>
        <family val="1"/>
      </rPr>
      <t>(Applicable for the Bidder/Manufacturer wish/proposes to qualify through  Route-3 of Annexure-A(BDS))</t>
    </r>
  </si>
  <si>
    <t xml:space="preserve">Format-E: </t>
  </si>
  <si>
    <t>Format in support of meeting the requirement of para 3.0(b)(ii) of Annexure-A to BDS, Section-III, Volume-I of the Bidding Documents)</t>
  </si>
  <si>
    <t>Name of the Partner of JV</t>
  </si>
  <si>
    <t>No. of years, the above AIS/GIS Circuit Breaker equipped bays have been in operation as on the originally scheduled date of bid opening.</t>
  </si>
  <si>
    <t>(Indicate nos. of Circuit Breaker equipped bays of 220 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</si>
  <si>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The bidder shall furnish documentary evidence in support of the qualifying requirement stipulated as above</t>
  </si>
  <si>
    <t xml:space="preserve">
(i) If the bidder is submitting its bid as an Individual Firm or in a Joint Venture without any Indian Entity as a Partner, the bidder must, in its bid, propose an Indian Associate for executing the On-Shore Supply and On-Shore Services Contract, as per the provisions of bidding documents. The proposed Indian Associate must have erected, tested and commissioned at least two (2) nos. GIS/AIS Circuit Breaker equipped bays of 110KV or above voltage level in one (1) substation or switchyard during the last seven (7) years and these bays must be in satisfactory operation# as on the originally scheduled date of bid opening mentioned above
For executing on-shore supply contract, the bidder in its bid, may alternatively propose its Indian Subsidiary or Group or Joint Venture Company as Indian Associate provided that the proposed Indian Associate has been registered in India (as per Companies Act 1956 or 2013 of India) for establishing manufacturing and testing facilities for 765kV GIS or above voltage level as on the date of bid opening mentioned above.
</t>
  </si>
  <si>
    <t>Name of the 110KV Gas Insulated Switchgear (GIS)/ Hybrid GIS /MTS Equipment Manufacturer (refer para 1.2), if applicable :</t>
  </si>
  <si>
    <t>(Indicate nos. of Gas Insulated Switchgear (GIS)/ Hybrid GIS /MTS Circuit Breaker bays of 110KV or above)</t>
  </si>
  <si>
    <t>Whether 110KV or above voltage level Gas Insulated Switchgear (GIS)/ Hybrid GIS /MTS Circuit breaker bays, as mentioned above, has been manufactured based on technological support of the Parent/ Principal Company under the Contract.</t>
  </si>
  <si>
    <t>Scope of work involved under the Contract for the above 110KV Gas Insulated Switchgear (GIS)/ Hybrid GIS /MTS  bay as per IEC as on the originally scheduled date of bid opening</t>
  </si>
  <si>
    <t>Name of the 110KV Gas Insulated Switchgear (GIS)/ Hybrid GIS /MTS  Equipment Manufacturer (refer para 1.3), if applicable :</t>
  </si>
  <si>
    <t>(Indicate nos. of Circuit Breaker bays of 110KV or above)</t>
  </si>
  <si>
    <t>Whether Joint Deed of Undertaking executed between The Bidder and 110KV Gas Insulated Switchgear (GIS)/ Hybrid GIS /MTS  Equipment Manufaturer has been enclosed with bid ? (in line with para 1.3 (b)(i) of Annexure-A (BDS)</t>
  </si>
  <si>
    <t>Whether valid collaboration agreement for technology transfer / license to design, manufacture, test and supply 110KV Gas Insulated Switchgear (GIS)/ Hybrid GIS /MTS equipment in India has been enclosed with bid ?
(in line with para 1.3(b)(iii) of Annexure-A (BDS)</t>
  </si>
  <si>
    <t>Voltage Level of AIS/GIS Substation commissioned under the Contract
(Indicate 345KV or above class only)</t>
  </si>
  <si>
    <t>No. of AIS/GIS Circuit Breaker equipped bays under the above contract
(Indicate nos. of AIS/Gas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t>
  </si>
  <si>
    <t>NOTE: type test reports of Collaborator/ Parent Company/ Subsidiary Company/ Group Company shall also be acceptable, for which a confirmation shall be furnished along with the bid as per format attached in the bidding documents (Attachment-24 in Volume-III)</t>
  </si>
  <si>
    <t>Whether valid collaboration agreement for technology transfer / license to design, manufacture, test and supply 345KV or above voltage level GIS equipment in India furnished along with the bid. (Applicable for the Bidder/Manufacturer(s) wish/proposes to qualify through  Route-2 of Annexure-A(BDS))</t>
  </si>
  <si>
    <t>Whether valid collaboration agreement for technology transfer / license to design, manufacture, test and supply 345KV or above voltage level GIS equipment in India furnished along with the bid. (Applicable for the Bidder/Manufacturer(s) wish/proposes to qualify through  Route-3 of Annexure-A(BDS))</t>
  </si>
  <si>
    <t xml:space="preserve">^Note- “Annual gross revenue from operations/gross operating income as incorporated in the profit &amp; loss account excluding other operative income/other income”.        </t>
  </si>
  <si>
    <t>2021-2022</t>
  </si>
  <si>
    <t>Note:
(i)	In case bidder is a holding company, the Financial Position criteria referred to in para 2.0 above shall be that of holding company only (i.e. excluding its subsidiary / group companies). In case bidder is a subsidiary of a holding company, the Financial Position criteria referred to in para 2.0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date of bid opening as above, the financial position requirement as per para 2.0 (b) &amp; (c) of parent/principal company providing collaboration for technological support shall be considered. However, once he completes five (5) years from the date of commercial production of such equipment (s) in India as on the originally scheduled date of bid opening as above, the financial position requirements as specified at 2.0 (b) and (c) above shall also be required to be met by such bidder on their own as per note (i) above and not based on their parent/principal company. Further, in case the bidder is yet to complete one (1) financial year, the Net worth requirement as per para 2.0 (a) above of parent/principal shall be considered. 
(iv)	Relaxation for Start-Ups^/ MSEs
Start-Ups^/ MSEs, meeting the specified requirements at Para 2.0 (a) above in Financial Position shall also be considered qualified if they meet Eighty (80) % of the requirement specified at Para 2.0 (b) &amp; 2.0 (c) above in Financial Position.
^ Start-Ups as defined by DIPP, applicable as on the originally scheduled date of bid opening.</t>
  </si>
  <si>
    <t>400kV GIS Substation Extension Package SS-112 for  (i) Extension of 765/400kV Navsari (New) GIS Substation under ICT Augmentation at Navsari (New) associated with integration of additional 7 GW RE power from Khavda RE park under Phase-III, (ii) Extension of 400/220kV Mysore Substation under Augmentation of transformation capacity by 1x500 MVA, 400/220kV ICT (4th) at Mysore S/S, (iii) Extension of 400kV Indore Substation under Scheme to control fault level at 400kV Indore Substation and (iv) Extension of 400kV Jeypore (POWERGRID) Substation under Transmission scheme for Inter-regional ER-WR interconnection scheme</t>
  </si>
  <si>
    <r>
      <t xml:space="preserve">TECHNICAL EXPERIENCE  </t>
    </r>
    <r>
      <rPr>
        <b/>
        <i/>
        <sz val="12"/>
        <rFont val="Book Antiqua"/>
        <family val="1"/>
      </rPr>
      <t>{Reference para 1.0 of Annexure-A (BDS)}</t>
    </r>
  </si>
  <si>
    <r>
      <rPr>
        <i/>
        <sz val="12"/>
        <color rgb="FF000000"/>
        <rFont val="Book Antiqua"/>
        <family val="1"/>
      </rPr>
      <t xml:space="preserve">Route-2:
1.2 The Bidder, who has established manufacturing &amp; testing facility in India for 345kV or above voltage level GIS but not meeting the requirement stipulated in para 1.1 above, shall also be considered provided that:
a) The Bidder must have manufactured, at least one (1) no. 345kV or above voltage class GIS circuit breaker bays@ based on technological support of the collaborator(s), provided that the collaborator(s) meets the requirement stipulated in para 1.1 above. Further bidder must have either supplied or type tested above CB bay (as per IEC or equivalent standard) as on the originally scheduled date of bid opening mentioned above. 
b) Further, the bidder shall also submit the following along with the bid:
i.	A legally enforceable undertaking (jointly with the Collaborator(s) to guarantee quality, timely supply, performance and warranty obligations as specified for the equipment(s).
ii.	A confirmation letter from the Collaborator(s) stating that the Collaborator(s) shall furnish performance guarantee for an amount of 10 %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
</t>
    </r>
    <r>
      <rPr>
        <i/>
        <sz val="12"/>
        <color indexed="8"/>
        <rFont val="Book Antiqua"/>
        <family val="1"/>
      </rPr>
      <t xml:space="preserve">
</t>
    </r>
  </si>
  <si>
    <t>Route-3:
1.3 The Bidder, who has established manufacturing &amp; testing facility in India for 345kV or above voltage level GIS as Subsidiary/JVC/Group company by its parent/principal but not meeting the requirement stipulated in para 1.1 above, shall also be considered provided that-
a)	The Bidder must have manufactured, at least one (1) no. 345kV or above voltage class GIS circuit breaker bays@ based on technological support of the parent/principal, provided that the parent/principal meets the requirement stipulated in para 1.1 above. Further bidder must have either supplied or type tested above CB bay (as per IEC or equivalent standard) as on the originally scheduled date of bid opening mentioned above.
b)	Further, the bidder shall also submit the following along with the bid:
i.	A legally enforceable undertaking (jointly with the parent/principal company) to guarantee quality, timely supply, performance and warranty obligations as specified for the equipment(s).
ii.	A confirmation letter from the parent/principal company stating that the parent/principal company shall furnish performance guarantee for an amount of 10 %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t>
  </si>
  <si>
    <t>Route-4
1.4 In case, the bidder is not a GIS manufacturer, he shall also be considered provided:
i.	The bidder must have erected and commissioned at least two (02) nos. GIS circuit breaker bays of 345kV or above voltage class in one (01) new GIS substation or switchyard during last seven (07) years and these bays must be in satisfactory operation# for at least two (02) years as on the originally scheduled date of bid opening mentioned above. 
ii.	The GIS must be offered from Indian manufacturer, who meets the requirement mentioned at Route-1 or Route-2 or Route-3 above.
iii.	A legally enforceable undertaking (jointly with the GIS Manufacturer) (as per enclosed format in Sample forms (Sec-VI) of bidding document) to guarantee quality, timely supply, performance and warranty obligations as specified for the equipment(s) is submitted along with the bid stating that GIS Manufacturer shall furnish performance guarantee for an amount of two (2) % of the GIS Portion**. This performance guarantee shall be in addition to the Contract Performance security to be submitted by the Bidder.</t>
  </si>
  <si>
    <t xml:space="preserve">Note :-
1.	(#) Satisfactory operation means certificate issued by the Employer certifying the operation without any adverse remark.
2.	(@)  For the purpose of qualifying requirement, one no. of circuit breaker bay shall be considered as a bay used for controlling a line or a transformer or a reactor or a bus section or a bus coupler and comprising of at least one circuit breaker, one disconnector and three nos. of single phase CTs / Bushing CTs. 
3.	In case bidder is a holding company, the technical experience referred to in Route-1, 2, 3 &amp; 4 above as the case may be shall be of that holding company only (i.e. excluding its subsidiary/group companies). In case bidder is a subsidiary of a holding company, the technical experience referred to in Route-1, 2, 3 &amp; 4 above as the case may be shall be of that subsidiary company only (i.e. excluding its holding company).
4.	In case bidder is qualifying through Route-1, type test reports of Collaborator/ Parent Company/ Subsidiary Company/ Group Company shall also be acceptable, for which a confirmation shall be furnished along with the bid as per format attached in the bidding documents.
5.	** Total price of items in supply, F&amp;I and installation schedules mentioned under Activity titled “GIS portion” in BPS shall be considered for calculation of amount of CPG to be furnished by GIS manufacturer
</t>
  </si>
  <si>
    <t>Voltage Level of GIS Substation commissioned under the Contract
(Indicate  345 or above class only)</t>
  </si>
  <si>
    <t>(Indicate nos. of GIS Circuit Breaker equipped bays of 345 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</si>
  <si>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Whether bidder have established manufacturing and testing facilities in India for 345 KV or above voltage level Gas Insulated Switchgear (GIS)</t>
  </si>
  <si>
    <t xml:space="preserve">Whether 345 KV or above voltage level Gas Insulated Switchgear (GIS) Circuit Breaker bay manufactured by bidder based on technological support of the collaborator have been supplied or Type tested
</t>
  </si>
  <si>
    <t>Name of Contract Undertaken for manufacturing 345 KV or above voltage level Gas Insulated Switchgear (GIS) Circuit Breaker bays</t>
  </si>
  <si>
    <t>No. of 345 KV Gas Insulated Switchgear (GIS) Circuit Breaker bays manufactured under the contract
(Indicate nos. of Gas Insulated Switchgear (GIS) Circuit Breaker equipped bays of 345 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</si>
  <si>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t>Whether 345KV or above voltage level Gas Insulated Switchgear (GIS) Circuit breaker bays, as mentioned above, has been manufactured based on technological support of the Collaborator under the Contract.</t>
  </si>
  <si>
    <t>Whether bidder have established manufacturing and testing facilities in India for 345KV or above voltage level Gas Insulated Switchgear (GIS)</t>
  </si>
  <si>
    <t xml:space="preserve">Whether 345KV or above voltage level Gas Insulated Switchgear (GIS) Circuit Breaker bay manufactured by bidder have been supplied or Type tested based on Technological support of their Parent/ Principal Company
</t>
  </si>
  <si>
    <t>Name of Contract Undertaken for manufacturing 345KV or above voltage level Gas Insulated Switchgear (GIS) Circuit Breaker bays</t>
  </si>
  <si>
    <t>No. of 345KV Gas Insulated Switchgear (GIS) Circuit Breaker bays manufactured under the contract
(Indicate nos. of 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</si>
  <si>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t>Whether 345 KV or above voltage level Gas Insulated Switchgear (GIS) Circuit breaker bays, as mentioned above, has been manufactured based on technological support of the Parent/Principal Company under the Contract.</t>
  </si>
  <si>
    <t>Voltage Level of GIS Substation commissioned under the Contract
(Indicate  345 KV or above class only)</t>
  </si>
  <si>
    <t>No. of GIS Circuit Breaker equipped bays under the above contract
(Indicate nos. of Gas Insulated Switchgear (GIS) Circuit Breaker equipped bays of 345 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</si>
  <si>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t xml:space="preserve">Minimum Average Annual Turnover^ (MAAT) of the bidder for best three years i.e. 36 months out of last five financial years of the bidder should be Rs. 1096.71 million  or equivalent.
</t>
  </si>
  <si>
    <t>Bidder shall have Liquid Assets (LA) and/or evidence of access to or availability of credit facilities of not less than Rs. 182.79 million  or equivalent.</t>
  </si>
  <si>
    <t>a)  In case a bid is submitted by a Joint Venture (JV) of two or more firms as partners, all the partners of Joint Venture shall meet collectively the complete requirements stipulated at para 1.0 and 2.0 (b) &amp; (c) above. Further, the partner(s) of JV must also meet the following minimum criteria:
i.	All the partners of the JV shall meet individually the Financial Position criteria given at 2.0 (a) above. 
ii.	The Lead Partner shall meet, not less than 40% of the minimum Financial Position$ criteria given at para 2.0 (b) &amp; (c) 
iii.	Each of the other partner(s) individually shall meet not less than 25% of the minimum Financial Position$ criteria given at para 2.0 (b) &amp; (c) above 
The figure of average annual turnover and liquid assets/credit facilities for each of the partners of the JV shall be added together to determine the JV’s compliance with the minimum qualifying criteria set out in Para 2.0 (b) &amp; (c) above. 
b) However,  for a JV to be qualified, the partners of JV must also meet the following minimum criteria:
i.	One of the partner(s) of JV must meet the Technical Experience criteria and the requirements stipulated under Route-1 or Route-2 or Route-3 as per para 1.0 above 
ii. The remaining partner(s) must have erected, tested and commissioned at least two (2) nos. GIS/AIS Circuit Breaker equipped bays@ of 345kVor above voltage level in one (1) substation or switchyard during the last seven (7) years in India and these bays@ must be in satisfactory operation# as on the originally scheduled date of bid opening mentioned above</t>
  </si>
  <si>
    <t xml:space="preserve">Note:
(#) Satisfactory operation means certificate issued by the Employer certifying the operation without any adverse remark. </t>
  </si>
  <si>
    <r>
      <t xml:space="preserve">SPECIFICATION No. :  </t>
    </r>
    <r>
      <rPr>
        <b/>
        <sz val="12"/>
        <color rgb="FF0000CC"/>
        <rFont val="Book Antiqua"/>
        <family val="1"/>
      </rPr>
      <t>CC/NT/W-GIS/DOM/A06/23/03905</t>
    </r>
  </si>
  <si>
    <r>
      <rPr>
        <b/>
        <i/>
        <sz val="12"/>
        <rFont val="Book Antiqua"/>
        <family val="1"/>
      </rPr>
      <t>Route-1:</t>
    </r>
    <r>
      <rPr>
        <i/>
        <sz val="12"/>
        <rFont val="Book Antiqua"/>
        <family val="1"/>
      </rPr>
      <t xml:space="preserve">
The Bidder must have designed, manufactured, type tested (as per IEC or equivalent standard), supplied and supervised erection &amp; commissioning of at least two (2) nos. Gas Insulated Switchgear (GIS) circuit breaker bays@ of 345kVor above voltage class in one (1) Substation or Switchyard during the last seven (7) years and these bays must be in satisfactory operation# for at least two (2) years as on the originally scheduled date of bid opening i.e 27.06.2023.</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</si>
</sst>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3" x14ac:knownFonts="1">
    <font>
      <sz val="11"/>
      <color theme="1"/>
      <name val="Calibri"/>
      <family val="2"/>
      <scheme val="minor"/>
    </font>
    <font>
      <sz val="10"/>
      <name val="Book Antiqua"/>
      <family val="1"/>
    </font>
    <font>
      <b/>
      <sz val="12"/>
      <name val="Book Antiqua"/>
      <family val="1"/>
    </font>
    <font>
      <sz val="12"/>
      <name val="Book Antiqua"/>
      <family val="1"/>
    </font>
    <font>
      <b/>
      <sz val="14"/>
      <color indexed="12"/>
      <name val="Book Antiqua"/>
      <family val="1"/>
    </font>
    <font>
      <sz val="11"/>
      <name val="Book Antiqua"/>
      <family val="1"/>
    </font>
    <font>
      <sz val="12"/>
      <color indexed="9"/>
      <name val="Book Antiqua"/>
      <family val="1"/>
    </font>
    <font>
      <b/>
      <i/>
      <sz val="12"/>
      <name val="Book Antiqua"/>
      <family val="1"/>
    </font>
    <font>
      <i/>
      <sz val="12"/>
      <name val="Book Antiqua"/>
      <family val="1"/>
    </font>
    <font>
      <i/>
      <sz val="12"/>
      <color indexed="8"/>
      <name val="Book Antiqua"/>
      <family val="1"/>
    </font>
    <font>
      <b/>
      <u/>
      <sz val="12"/>
      <name val="Book Antiqua"/>
      <family val="1"/>
    </font>
    <font>
      <b/>
      <i/>
      <sz val="12"/>
      <color indexed="8"/>
      <name val="Book Antiqua"/>
      <family val="1"/>
    </font>
    <font>
      <sz val="8"/>
      <color rgb="FF000000"/>
      <name val="Tahoma"/>
      <family val="2"/>
    </font>
    <font>
      <i/>
      <sz val="11"/>
      <color indexed="8"/>
      <name val="Bookman Old Style"/>
      <family val="1"/>
    </font>
    <font>
      <b/>
      <sz val="16"/>
      <name val="Book Antiqua"/>
      <family val="1"/>
    </font>
    <font>
      <sz val="12"/>
      <name val="Bookman Old Style"/>
      <family val="1"/>
    </font>
    <font>
      <b/>
      <u/>
      <sz val="12"/>
      <name val="Bookman Old Style"/>
      <family val="1"/>
    </font>
    <font>
      <b/>
      <sz val="12"/>
      <name val="Bookman Old Style"/>
      <family val="1"/>
    </font>
    <font>
      <b/>
      <i/>
      <sz val="12"/>
      <name val="Bookman Old Style"/>
      <family val="1"/>
    </font>
    <font>
      <i/>
      <sz val="12"/>
      <name val="Bookman Old Style"/>
      <family val="1"/>
    </font>
    <font>
      <i/>
      <sz val="11"/>
      <name val="Book Antiqua"/>
      <family val="1"/>
    </font>
    <font>
      <i/>
      <sz val="12"/>
      <color rgb="FF000000"/>
      <name val="Book Antiqua"/>
      <family val="1"/>
    </font>
    <font>
      <b/>
      <sz val="12"/>
      <color rgb="FF0000CC"/>
      <name val="Book Antiqua"/>
      <family val="1"/>
    </font>
  </fonts>
  <fills count="8">
    <fill>
      <patternFill patternType="none"/>
    </fill>
    <fill>
      <patternFill patternType="gray125"/>
    </fill>
    <fill>
      <patternFill patternType="solid">
        <fgColor rgb="FF6BD7FD"/>
        <bgColor indexed="64"/>
      </patternFill>
    </fill>
    <fill>
      <patternFill patternType="solid">
        <fgColor indexed="42"/>
        <bgColor indexed="64"/>
      </patternFill>
    </fill>
    <fill>
      <patternFill patternType="solid">
        <fgColor indexed="9"/>
        <bgColor indexed="64"/>
      </patternFill>
    </fill>
    <fill>
      <patternFill patternType="solid">
        <fgColor indexed="52"/>
        <bgColor indexed="64"/>
      </patternFill>
    </fill>
    <fill>
      <patternFill patternType="solid">
        <fgColor theme="0"/>
        <bgColor indexed="64"/>
      </patternFill>
    </fill>
    <fill>
      <patternFill patternType="solid">
        <fgColor rgb="FFFFFF00"/>
        <bgColor indexed="64"/>
      </patternFill>
    </fill>
  </fills>
  <borders count="4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top style="thin">
        <color indexed="64"/>
      </top>
      <bottom/>
      <diagonal/>
    </border>
    <border>
      <left/>
      <right style="hair">
        <color indexed="64"/>
      </right>
      <top style="thin">
        <color indexed="64"/>
      </top>
      <bottom/>
      <diagonal/>
    </border>
    <border>
      <left/>
      <right style="hair">
        <color indexed="64"/>
      </right>
      <top/>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style="hair">
        <color indexed="64"/>
      </left>
      <right/>
      <top style="thin">
        <color indexed="64"/>
      </top>
      <bottom/>
      <diagonal/>
    </border>
    <border>
      <left style="hair">
        <color indexed="64"/>
      </left>
      <right style="thin">
        <color indexed="64"/>
      </right>
      <top/>
      <bottom/>
      <diagonal/>
    </border>
    <border>
      <left style="thin">
        <color indexed="64"/>
      </left>
      <right style="hair">
        <color indexed="64"/>
      </right>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thin">
        <color indexed="64"/>
      </left>
      <right/>
      <top/>
      <bottom style="hair">
        <color indexed="64"/>
      </bottom>
      <diagonal/>
    </border>
    <border>
      <left/>
      <right style="thin">
        <color indexed="64"/>
      </right>
      <top/>
      <bottom style="hair">
        <color indexed="64"/>
      </bottom>
      <diagonal/>
    </border>
    <border>
      <left style="hair">
        <color indexed="64"/>
      </left>
      <right style="thin">
        <color indexed="64"/>
      </right>
      <top style="hair">
        <color indexed="64"/>
      </top>
      <bottom/>
      <diagonal/>
    </border>
    <border>
      <left style="thin">
        <color indexed="64"/>
      </left>
      <right style="hair">
        <color indexed="64"/>
      </right>
      <top style="hair">
        <color indexed="64"/>
      </top>
      <bottom/>
      <diagonal/>
    </border>
    <border>
      <left/>
      <right/>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s>
  <cellStyleXfs count="3">
    <xf numFmtId="0" fontId="0" fillId="0" borderId="0"/>
    <xf numFmtId="0" fontId="1" fillId="0" borderId="0"/>
    <xf numFmtId="0" fontId="5" fillId="0" borderId="0"/>
  </cellStyleXfs>
  <cellXfs count="488">
    <xf numFmtId="0" fontId="0" fillId="0" borderId="0" xfId="0"/>
    <xf numFmtId="0" fontId="3" fillId="0" borderId="0" xfId="1" applyFont="1" applyProtection="1">
      <protection hidden="1"/>
    </xf>
    <xf numFmtId="0" fontId="2" fillId="0" borderId="0" xfId="1" applyFont="1" applyAlignment="1" applyProtection="1">
      <alignment vertical="center"/>
      <protection hidden="1"/>
    </xf>
    <xf numFmtId="0" fontId="2" fillId="0" borderId="0" xfId="1" applyFont="1" applyAlignment="1" applyProtection="1">
      <alignment horizontal="left" vertical="center"/>
      <protection hidden="1"/>
    </xf>
    <xf numFmtId="0" fontId="2" fillId="0" borderId="0" xfId="2" applyFont="1" applyAlignment="1" applyProtection="1">
      <alignment horizontal="left" vertical="center" indent="1"/>
      <protection hidden="1"/>
    </xf>
    <xf numFmtId="0" fontId="3" fillId="0" borderId="0" xfId="1" applyFont="1" applyAlignment="1" applyProtection="1">
      <alignment horizontal="left" vertical="center"/>
      <protection hidden="1"/>
    </xf>
    <xf numFmtId="0" fontId="3" fillId="0" borderId="0" xfId="2" applyFont="1" applyAlignment="1" applyProtection="1">
      <alignment horizontal="left" vertical="center" indent="1"/>
      <protection hidden="1"/>
    </xf>
    <xf numFmtId="0" fontId="3" fillId="0" borderId="0" xfId="1" applyFont="1" applyAlignment="1" applyProtection="1">
      <alignment horizontal="right"/>
      <protection hidden="1"/>
    </xf>
    <xf numFmtId="0" fontId="6" fillId="0" borderId="0" xfId="1" applyFont="1" applyProtection="1">
      <protection hidden="1"/>
    </xf>
    <xf numFmtId="0" fontId="6" fillId="0" borderId="0" xfId="1" applyFont="1" applyAlignment="1" applyProtection="1">
      <alignment horizontal="right"/>
      <protection hidden="1"/>
    </xf>
    <xf numFmtId="0" fontId="2" fillId="0" borderId="2" xfId="1" applyFont="1" applyBorder="1" applyAlignment="1" applyProtection="1">
      <alignment horizontal="center"/>
      <protection hidden="1"/>
    </xf>
    <xf numFmtId="0" fontId="3" fillId="0" borderId="0" xfId="1" applyFont="1" applyAlignment="1" applyProtection="1">
      <alignment vertical="top"/>
      <protection hidden="1"/>
    </xf>
    <xf numFmtId="0" fontId="3" fillId="0" borderId="0" xfId="0" applyFont="1" applyAlignment="1">
      <alignment horizontal="left"/>
    </xf>
    <xf numFmtId="0" fontId="3" fillId="0" borderId="0" xfId="0" applyFont="1"/>
    <xf numFmtId="0" fontId="3" fillId="0" borderId="0" xfId="1" applyFont="1" applyAlignment="1" applyProtection="1">
      <alignment horizontal="left" wrapText="1"/>
      <protection hidden="1"/>
    </xf>
    <xf numFmtId="0" fontId="2" fillId="0" borderId="0" xfId="1" applyFont="1" applyAlignment="1" applyProtection="1">
      <alignment horizontal="left" vertical="top" indent="5"/>
      <protection hidden="1"/>
    </xf>
    <xf numFmtId="0" fontId="3" fillId="0" borderId="0" xfId="1" applyFont="1" applyAlignment="1" applyProtection="1">
      <alignment horizontal="left" vertical="top" indent="5"/>
      <protection hidden="1"/>
    </xf>
    <xf numFmtId="49" fontId="2" fillId="0" borderId="0" xfId="1" applyNumberFormat="1" applyFont="1" applyAlignment="1" applyProtection="1">
      <alignment horizontal="right" vertical="top" indent="1"/>
      <protection hidden="1"/>
    </xf>
    <xf numFmtId="0" fontId="2" fillId="0" borderId="0" xfId="1" applyFont="1" applyAlignment="1" applyProtection="1">
      <alignment vertical="top"/>
      <protection hidden="1"/>
    </xf>
    <xf numFmtId="0" fontId="2" fillId="0" borderId="0" xfId="1" applyFont="1" applyProtection="1">
      <protection hidden="1"/>
    </xf>
    <xf numFmtId="0" fontId="3" fillId="0" borderId="2" xfId="1" applyFont="1" applyBorder="1" applyAlignment="1" applyProtection="1">
      <alignment horizontal="center" vertical="top"/>
      <protection hidden="1"/>
    </xf>
    <xf numFmtId="0" fontId="3" fillId="0" borderId="2" xfId="1" applyFont="1" applyBorder="1" applyAlignment="1" applyProtection="1">
      <alignment horizontal="left" vertical="center" wrapText="1"/>
      <protection hidden="1"/>
    </xf>
    <xf numFmtId="0" fontId="3" fillId="3" borderId="2" xfId="1" applyFont="1" applyFill="1" applyBorder="1" applyAlignment="1" applyProtection="1">
      <alignment vertical="center" wrapText="1"/>
      <protection locked="0"/>
    </xf>
    <xf numFmtId="0" fontId="3" fillId="0" borderId="2" xfId="1" applyFont="1" applyBorder="1" applyAlignment="1" applyProtection="1">
      <alignment horizontal="center"/>
      <protection hidden="1"/>
    </xf>
    <xf numFmtId="0" fontId="3" fillId="0" borderId="2" xfId="1" applyFont="1" applyBorder="1" applyAlignment="1" applyProtection="1">
      <alignment vertical="top"/>
      <protection hidden="1"/>
    </xf>
    <xf numFmtId="0" fontId="3" fillId="0" borderId="13" xfId="1" applyFont="1" applyBorder="1" applyAlignment="1" applyProtection="1">
      <alignment vertical="top"/>
      <protection hidden="1"/>
    </xf>
    <xf numFmtId="0" fontId="3" fillId="0" borderId="12" xfId="1" applyFont="1" applyBorder="1" applyAlignment="1" applyProtection="1">
      <alignment vertical="top"/>
      <protection hidden="1"/>
    </xf>
    <xf numFmtId="0" fontId="3" fillId="0" borderId="2" xfId="1" applyFont="1" applyBorder="1" applyProtection="1">
      <protection hidden="1"/>
    </xf>
    <xf numFmtId="0" fontId="3" fillId="0" borderId="12" xfId="1" applyFont="1" applyBorder="1" applyProtection="1">
      <protection hidden="1"/>
    </xf>
    <xf numFmtId="164" fontId="2" fillId="0" borderId="0" xfId="1" applyNumberFormat="1" applyFont="1" applyAlignment="1" applyProtection="1">
      <alignment horizontal="right" vertical="center" wrapText="1"/>
      <protection hidden="1"/>
    </xf>
    <xf numFmtId="49" fontId="2" fillId="0" borderId="0" xfId="1" applyNumberFormat="1" applyFont="1" applyAlignment="1" applyProtection="1">
      <alignment horizontal="right" vertical="top"/>
      <protection hidden="1"/>
    </xf>
    <xf numFmtId="0" fontId="8" fillId="0" borderId="0" xfId="1" applyFont="1" applyAlignment="1" applyProtection="1">
      <alignment horizontal="right" vertical="top"/>
      <protection hidden="1"/>
    </xf>
    <xf numFmtId="0" fontId="3" fillId="0" borderId="2" xfId="1" applyFont="1" applyBorder="1" applyAlignment="1" applyProtection="1">
      <alignment horizontal="right" vertical="top" indent="1"/>
      <protection hidden="1"/>
    </xf>
    <xf numFmtId="0" fontId="3" fillId="0" borderId="0" xfId="1" applyFont="1" applyAlignment="1" applyProtection="1">
      <alignment horizontal="right" vertical="top" indent="1"/>
      <protection hidden="1"/>
    </xf>
    <xf numFmtId="0" fontId="8" fillId="0" borderId="0" xfId="1" applyFont="1" applyAlignment="1">
      <alignment horizontal="left" vertical="center" wrapText="1"/>
    </xf>
    <xf numFmtId="0" fontId="3" fillId="0" borderId="0" xfId="1" applyFont="1" applyAlignment="1">
      <alignment horizontal="left" vertical="center" wrapText="1"/>
    </xf>
    <xf numFmtId="0" fontId="3" fillId="0" borderId="0" xfId="1" applyFont="1" applyAlignment="1" applyProtection="1">
      <alignment horizontal="right" vertical="top"/>
      <protection hidden="1"/>
    </xf>
    <xf numFmtId="0" fontId="3" fillId="0" borderId="0" xfId="1" applyFont="1" applyAlignment="1" applyProtection="1">
      <alignment horizontal="justify" vertical="center" wrapText="1"/>
      <protection hidden="1"/>
    </xf>
    <xf numFmtId="0" fontId="3" fillId="0" borderId="0" xfId="1" applyFont="1" applyAlignment="1" applyProtection="1">
      <alignment vertical="center"/>
      <protection hidden="1"/>
    </xf>
    <xf numFmtId="0" fontId="3" fillId="0" borderId="0" xfId="1" applyFont="1" applyAlignment="1" applyProtection="1">
      <alignment vertical="center" wrapText="1"/>
      <protection hidden="1"/>
    </xf>
    <xf numFmtId="0" fontId="3" fillId="0" borderId="3" xfId="1" applyFont="1" applyBorder="1" applyAlignment="1" applyProtection="1">
      <alignment vertical="top"/>
      <protection hidden="1"/>
    </xf>
    <xf numFmtId="0" fontId="3" fillId="0" borderId="0" xfId="1" applyFont="1" applyAlignment="1" applyProtection="1">
      <alignment horizontal="center" vertical="top"/>
      <protection hidden="1"/>
    </xf>
    <xf numFmtId="0" fontId="3" fillId="0" borderId="2" xfId="1" applyFont="1" applyBorder="1" applyAlignment="1" applyProtection="1">
      <alignment horizontal="left"/>
      <protection hidden="1"/>
    </xf>
    <xf numFmtId="0" fontId="3" fillId="0" borderId="6" xfId="1" applyFont="1" applyBorder="1" applyAlignment="1" applyProtection="1">
      <alignment vertical="top"/>
      <protection hidden="1"/>
    </xf>
    <xf numFmtId="0" fontId="3" fillId="0" borderId="2" xfId="1" applyFont="1" applyBorder="1" applyAlignment="1" applyProtection="1">
      <alignment horizontal="left" vertical="top"/>
      <protection hidden="1"/>
    </xf>
    <xf numFmtId="0" fontId="3" fillId="0" borderId="3" xfId="1" applyFont="1" applyBorder="1" applyAlignment="1" applyProtection="1">
      <alignment horizontal="left" vertical="top" indent="5"/>
      <protection hidden="1"/>
    </xf>
    <xf numFmtId="0" fontId="3" fillId="0" borderId="6" xfId="1" applyFont="1" applyBorder="1" applyAlignment="1" applyProtection="1">
      <alignment horizontal="left" vertical="center" indent="5"/>
      <protection hidden="1"/>
    </xf>
    <xf numFmtId="0" fontId="3" fillId="0" borderId="0" xfId="1" applyFont="1" applyAlignment="1" applyProtection="1">
      <alignment horizontal="left"/>
      <protection hidden="1"/>
    </xf>
    <xf numFmtId="0" fontId="3" fillId="0" borderId="0" xfId="1" applyFont="1" applyAlignment="1" applyProtection="1">
      <alignment horizontal="left" vertical="center" wrapText="1"/>
      <protection hidden="1"/>
    </xf>
    <xf numFmtId="0" fontId="3" fillId="0" borderId="6" xfId="1" applyFont="1" applyBorder="1" applyAlignment="1" applyProtection="1">
      <alignment horizontal="left" vertical="top" indent="5"/>
      <protection hidden="1"/>
    </xf>
    <xf numFmtId="0" fontId="3" fillId="0" borderId="0" xfId="1" applyFont="1" applyAlignment="1" applyProtection="1">
      <alignment horizontal="right" vertical="center"/>
      <protection hidden="1"/>
    </xf>
    <xf numFmtId="0" fontId="3" fillId="0" borderId="1" xfId="1" applyFont="1" applyBorder="1" applyAlignment="1" applyProtection="1">
      <alignment vertical="top"/>
      <protection hidden="1"/>
    </xf>
    <xf numFmtId="0" fontId="3" fillId="0" borderId="1" xfId="1" applyFont="1" applyBorder="1" applyAlignment="1" applyProtection="1">
      <alignment horizontal="right" vertical="center"/>
      <protection hidden="1"/>
    </xf>
    <xf numFmtId="0" fontId="3" fillId="0" borderId="3" xfId="1" applyFont="1" applyBorder="1" applyAlignment="1" applyProtection="1">
      <alignment horizontal="right" vertical="top"/>
      <protection hidden="1"/>
    </xf>
    <xf numFmtId="0" fontId="3" fillId="3" borderId="0" xfId="1" applyFont="1" applyFill="1" applyAlignment="1" applyProtection="1">
      <alignment vertical="center" wrapText="1"/>
      <protection locked="0"/>
    </xf>
    <xf numFmtId="0" fontId="3" fillId="0" borderId="8" xfId="1" applyFont="1" applyBorder="1" applyAlignment="1" applyProtection="1">
      <alignment vertical="center" wrapText="1"/>
      <protection hidden="1"/>
    </xf>
    <xf numFmtId="0" fontId="3" fillId="0" borderId="6" xfId="1" applyFont="1" applyBorder="1" applyAlignment="1" applyProtection="1">
      <alignment horizontal="right" vertical="top"/>
      <protection hidden="1"/>
    </xf>
    <xf numFmtId="0" fontId="3" fillId="3" borderId="4" xfId="1" applyFont="1" applyFill="1" applyBorder="1" applyAlignment="1" applyProtection="1">
      <alignment vertical="center" wrapText="1"/>
      <protection hidden="1"/>
    </xf>
    <xf numFmtId="0" fontId="3" fillId="3" borderId="27" xfId="1" applyFont="1" applyFill="1" applyBorder="1" applyAlignment="1" applyProtection="1">
      <alignment vertical="center" wrapText="1"/>
      <protection hidden="1"/>
    </xf>
    <xf numFmtId="0" fontId="3" fillId="3" borderId="5" xfId="1" applyFont="1" applyFill="1" applyBorder="1" applyAlignment="1" applyProtection="1">
      <alignment vertical="center" wrapText="1"/>
      <protection hidden="1"/>
    </xf>
    <xf numFmtId="0" fontId="3" fillId="3" borderId="7" xfId="1" applyFont="1" applyFill="1" applyBorder="1" applyAlignment="1" applyProtection="1">
      <alignment vertical="center" wrapText="1"/>
      <protection hidden="1"/>
    </xf>
    <xf numFmtId="0" fontId="3" fillId="3" borderId="0" xfId="1" applyFont="1" applyFill="1" applyAlignment="1" applyProtection="1">
      <alignment vertical="center" wrapText="1"/>
      <protection hidden="1"/>
    </xf>
    <xf numFmtId="0" fontId="3" fillId="3" borderId="8" xfId="1" applyFont="1" applyFill="1" applyBorder="1" applyAlignment="1" applyProtection="1">
      <alignment vertical="center" wrapText="1"/>
      <protection hidden="1"/>
    </xf>
    <xf numFmtId="0" fontId="3" fillId="0" borderId="0" xfId="1" applyFont="1" applyAlignment="1" applyProtection="1">
      <alignment vertical="top" wrapText="1"/>
      <protection hidden="1"/>
    </xf>
    <xf numFmtId="0" fontId="3" fillId="0" borderId="0" xfId="1" applyFont="1" applyAlignment="1" applyProtection="1">
      <alignment horizontal="left" vertical="top" wrapText="1"/>
      <protection hidden="1"/>
    </xf>
    <xf numFmtId="0" fontId="3" fillId="3" borderId="10" xfId="1" applyFont="1" applyFill="1" applyBorder="1" applyAlignment="1" applyProtection="1">
      <alignment horizontal="left" vertical="top" wrapText="1"/>
      <protection hidden="1"/>
    </xf>
    <xf numFmtId="0" fontId="3" fillId="3" borderId="11" xfId="1" applyFont="1" applyFill="1" applyBorder="1" applyAlignment="1" applyProtection="1">
      <alignment horizontal="left" vertical="top" wrapText="1"/>
      <protection hidden="1"/>
    </xf>
    <xf numFmtId="0" fontId="3" fillId="0" borderId="9" xfId="1" applyFont="1" applyBorder="1" applyAlignment="1" applyProtection="1">
      <alignment horizontal="left" vertical="top" indent="5"/>
      <protection hidden="1"/>
    </xf>
    <xf numFmtId="0" fontId="3" fillId="0" borderId="27" xfId="1" applyFont="1" applyBorder="1" applyAlignment="1" applyProtection="1">
      <alignment horizontal="left" vertical="top" wrapText="1"/>
      <protection hidden="1"/>
    </xf>
    <xf numFmtId="0" fontId="3" fillId="4" borderId="0" xfId="1" applyFont="1" applyFill="1" applyAlignment="1">
      <alignment horizontal="left" vertical="top" wrapText="1"/>
    </xf>
    <xf numFmtId="0" fontId="2" fillId="0" borderId="0" xfId="1" applyFont="1" applyAlignment="1" applyProtection="1">
      <alignment horizontal="center" vertical="center" wrapText="1"/>
      <protection hidden="1"/>
    </xf>
    <xf numFmtId="0" fontId="3" fillId="0" borderId="0" xfId="1" applyFont="1" applyAlignment="1" applyProtection="1">
      <alignment horizontal="center" vertical="center" wrapText="1"/>
      <protection hidden="1"/>
    </xf>
    <xf numFmtId="0" fontId="3" fillId="0" borderId="0" xfId="1" applyFont="1" applyAlignment="1" applyProtection="1">
      <alignment horizontal="left" vertical="top"/>
      <protection hidden="1"/>
    </xf>
    <xf numFmtId="0" fontId="3" fillId="0" borderId="27" xfId="1" applyFont="1" applyBorder="1" applyProtection="1">
      <protection hidden="1"/>
    </xf>
    <xf numFmtId="0" fontId="3" fillId="0" borderId="5" xfId="1" applyFont="1" applyBorder="1" applyProtection="1">
      <protection hidden="1"/>
    </xf>
    <xf numFmtId="0" fontId="3" fillId="0" borderId="7" xfId="1" applyFont="1" applyBorder="1" applyAlignment="1" applyProtection="1">
      <alignment vertical="top"/>
      <protection hidden="1"/>
    </xf>
    <xf numFmtId="0" fontId="3" fillId="3" borderId="13" xfId="1" applyFont="1" applyFill="1" applyBorder="1" applyAlignment="1" applyProtection="1">
      <alignment horizontal="center" vertical="center" wrapText="1"/>
      <protection hidden="1"/>
    </xf>
    <xf numFmtId="0" fontId="3" fillId="3" borderId="14" xfId="1" applyFont="1" applyFill="1" applyBorder="1" applyAlignment="1" applyProtection="1">
      <alignment horizontal="center" vertical="center" wrapText="1"/>
      <protection hidden="1"/>
    </xf>
    <xf numFmtId="0" fontId="3" fillId="3" borderId="12" xfId="1" applyFont="1" applyFill="1" applyBorder="1" applyAlignment="1" applyProtection="1">
      <alignment horizontal="center" vertical="center" wrapText="1"/>
      <protection hidden="1"/>
    </xf>
    <xf numFmtId="0" fontId="3" fillId="0" borderId="7" xfId="1" applyFont="1" applyBorder="1" applyAlignment="1" applyProtection="1">
      <alignment vertical="top" wrapText="1"/>
      <protection hidden="1"/>
    </xf>
    <xf numFmtId="0" fontId="3" fillId="0" borderId="8" xfId="1" applyFont="1" applyBorder="1" applyAlignment="1" applyProtection="1">
      <alignment horizontal="center" vertical="center" wrapText="1"/>
      <protection hidden="1"/>
    </xf>
    <xf numFmtId="0" fontId="3" fillId="0" borderId="8" xfId="1" applyFont="1" applyBorder="1" applyAlignment="1" applyProtection="1">
      <alignment horizontal="left" vertical="center" wrapText="1"/>
      <protection hidden="1"/>
    </xf>
    <xf numFmtId="0" fontId="2" fillId="0" borderId="0" xfId="1" applyFont="1" applyAlignment="1" applyProtection="1">
      <alignment horizontal="right" vertical="center"/>
      <protection hidden="1"/>
    </xf>
    <xf numFmtId="0" fontId="8" fillId="0" borderId="0" xfId="1" applyFont="1" applyAlignment="1" applyProtection="1">
      <alignment vertical="top"/>
      <protection hidden="1"/>
    </xf>
    <xf numFmtId="0" fontId="8" fillId="0" borderId="0" xfId="1" applyFont="1" applyAlignment="1">
      <alignment horizontal="left" wrapText="1"/>
    </xf>
    <xf numFmtId="0" fontId="3" fillId="0" borderId="0" xfId="1" applyFont="1" applyAlignment="1" applyProtection="1">
      <alignment horizontal="justify" vertical="top" wrapText="1"/>
      <protection hidden="1"/>
    </xf>
    <xf numFmtId="164" fontId="2" fillId="0" borderId="0" xfId="1" applyNumberFormat="1" applyFont="1" applyAlignment="1" applyProtection="1">
      <alignment horizontal="right" vertical="top"/>
      <protection hidden="1"/>
    </xf>
    <xf numFmtId="0" fontId="2" fillId="0" borderId="2" xfId="1" applyFont="1" applyBorder="1" applyAlignment="1" applyProtection="1">
      <alignment horizontal="center" vertical="center"/>
      <protection hidden="1"/>
    </xf>
    <xf numFmtId="0" fontId="2" fillId="0" borderId="2" xfId="1" applyFont="1" applyBorder="1" applyAlignment="1" applyProtection="1">
      <alignment horizontal="justify" vertical="center" wrapText="1"/>
      <protection hidden="1"/>
    </xf>
    <xf numFmtId="0" fontId="2" fillId="0" borderId="2" xfId="1" applyFont="1" applyBorder="1" applyAlignment="1" applyProtection="1">
      <alignment horizontal="center" vertical="center" wrapText="1"/>
      <protection hidden="1"/>
    </xf>
    <xf numFmtId="0" fontId="3" fillId="0" borderId="2" xfId="1" applyFont="1" applyBorder="1" applyAlignment="1" applyProtection="1">
      <alignment horizontal="right" vertical="top"/>
      <protection hidden="1"/>
    </xf>
    <xf numFmtId="0" fontId="3" fillId="3" borderId="2" xfId="1" applyFont="1" applyFill="1" applyBorder="1" applyAlignment="1" applyProtection="1">
      <alignment horizontal="left" vertical="center" wrapText="1"/>
      <protection locked="0"/>
    </xf>
    <xf numFmtId="0" fontId="3" fillId="0" borderId="19" xfId="1" applyFont="1" applyBorder="1" applyAlignment="1" applyProtection="1">
      <alignment horizontal="left" vertical="center" wrapText="1"/>
      <protection hidden="1"/>
    </xf>
    <xf numFmtId="0" fontId="3" fillId="0" borderId="18" xfId="1" applyFont="1" applyBorder="1" applyAlignment="1" applyProtection="1">
      <alignment horizontal="left" vertical="center" wrapText="1"/>
      <protection hidden="1"/>
    </xf>
    <xf numFmtId="0" fontId="2" fillId="0" borderId="13" xfId="1" applyFont="1" applyBorder="1" applyAlignment="1" applyProtection="1">
      <alignment horizontal="left" vertical="center" wrapText="1"/>
      <protection hidden="1"/>
    </xf>
    <xf numFmtId="0" fontId="2" fillId="0" borderId="14" xfId="1" applyFont="1" applyBorder="1" applyAlignment="1" applyProtection="1">
      <alignment horizontal="left" vertical="center" wrapText="1"/>
      <protection hidden="1"/>
    </xf>
    <xf numFmtId="0" fontId="2" fillId="0" borderId="4" xfId="1" applyFont="1" applyBorder="1" applyAlignment="1" applyProtection="1">
      <alignment horizontal="justify" vertical="center" wrapText="1"/>
      <protection hidden="1"/>
    </xf>
    <xf numFmtId="0" fontId="3" fillId="0" borderId="35" xfId="1" applyFont="1" applyBorder="1" applyAlignment="1" applyProtection="1">
      <alignment horizontal="left" vertical="center" wrapText="1"/>
      <protection hidden="1"/>
    </xf>
    <xf numFmtId="0" fontId="3" fillId="3" borderId="3" xfId="1" applyFont="1" applyFill="1" applyBorder="1" applyAlignment="1" applyProtection="1">
      <alignment horizontal="center" vertical="center" wrapText="1"/>
      <protection locked="0"/>
    </xf>
    <xf numFmtId="0" fontId="3" fillId="0" borderId="27" xfId="1" applyFont="1" applyBorder="1" applyAlignment="1" applyProtection="1">
      <alignment vertical="center" wrapText="1"/>
      <protection hidden="1"/>
    </xf>
    <xf numFmtId="0" fontId="3" fillId="0" borderId="5" xfId="1" applyFont="1" applyBorder="1" applyAlignment="1" applyProtection="1">
      <alignment vertical="center" wrapText="1"/>
      <protection hidden="1"/>
    </xf>
    <xf numFmtId="0" fontId="3" fillId="0" borderId="15" xfId="1" applyFont="1" applyBorder="1" applyAlignment="1" applyProtection="1">
      <alignment horizontal="left" vertical="center" wrapText="1"/>
      <protection hidden="1"/>
    </xf>
    <xf numFmtId="0" fontId="3" fillId="0" borderId="37" xfId="1" applyFont="1" applyBorder="1" applyAlignment="1" applyProtection="1">
      <alignment horizontal="center" vertical="center" wrapText="1"/>
      <protection hidden="1"/>
    </xf>
    <xf numFmtId="0" fontId="2" fillId="0" borderId="5" xfId="1" applyFont="1" applyBorder="1" applyAlignment="1" applyProtection="1">
      <alignment horizontal="justify" vertical="center" wrapText="1"/>
      <protection hidden="1"/>
    </xf>
    <xf numFmtId="0" fontId="2" fillId="0" borderId="18" xfId="1" applyFont="1" applyBorder="1" applyAlignment="1" applyProtection="1">
      <alignment horizontal="center" vertical="center" wrapText="1"/>
      <protection hidden="1"/>
    </xf>
    <xf numFmtId="0" fontId="2" fillId="0" borderId="8" xfId="1" applyFont="1" applyBorder="1" applyAlignment="1" applyProtection="1">
      <alignment horizontal="center" vertical="center" wrapText="1"/>
      <protection hidden="1"/>
    </xf>
    <xf numFmtId="0" fontId="3" fillId="0" borderId="23" xfId="1" applyFont="1" applyBorder="1" applyAlignment="1" applyProtection="1">
      <alignment horizontal="left" vertical="center" wrapText="1"/>
      <protection hidden="1"/>
    </xf>
    <xf numFmtId="0" fontId="2" fillId="0" borderId="1" xfId="1" applyFont="1" applyBorder="1" applyAlignment="1" applyProtection="1">
      <alignment horizontal="left" vertical="center" wrapText="1"/>
      <protection hidden="1"/>
    </xf>
    <xf numFmtId="0" fontId="2" fillId="0" borderId="27" xfId="1" applyFont="1" applyBorder="1" applyAlignment="1" applyProtection="1">
      <alignment horizontal="justify" vertical="center" wrapText="1"/>
      <protection hidden="1"/>
    </xf>
    <xf numFmtId="0" fontId="3" fillId="0" borderId="41" xfId="1" applyFont="1" applyBorder="1" applyAlignment="1" applyProtection="1">
      <alignment horizontal="left" vertical="center" wrapText="1"/>
      <protection hidden="1"/>
    </xf>
    <xf numFmtId="0" fontId="3" fillId="0" borderId="19" xfId="1" applyFont="1" applyBorder="1" applyAlignment="1" applyProtection="1">
      <alignment horizontal="left" vertical="top" wrapText="1"/>
      <protection hidden="1"/>
    </xf>
    <xf numFmtId="0" fontId="3" fillId="0" borderId="18" xfId="1" applyFont="1" applyBorder="1" applyAlignment="1" applyProtection="1">
      <alignment horizontal="left" vertical="top" wrapText="1"/>
      <protection hidden="1"/>
    </xf>
    <xf numFmtId="0" fontId="3" fillId="0" borderId="9" xfId="1" applyFont="1" applyBorder="1" applyAlignment="1" applyProtection="1">
      <alignment horizontal="right" vertical="top"/>
      <protection hidden="1"/>
    </xf>
    <xf numFmtId="0" fontId="3" fillId="0" borderId="0" xfId="1" applyFont="1" applyAlignment="1" applyProtection="1">
      <alignment horizontal="left" vertical="center" wrapText="1"/>
      <protection locked="0" hidden="1"/>
    </xf>
    <xf numFmtId="49" fontId="2" fillId="0" borderId="0" xfId="1" applyNumberFormat="1" applyFont="1" applyAlignment="1" applyProtection="1">
      <alignment horizontal="right" vertical="top" wrapText="1"/>
      <protection hidden="1"/>
    </xf>
    <xf numFmtId="0" fontId="2" fillId="0" borderId="0" xfId="1" applyFont="1" applyAlignment="1" applyProtection="1">
      <alignment horizontal="right" vertical="top"/>
      <protection hidden="1"/>
    </xf>
    <xf numFmtId="0" fontId="7" fillId="0" borderId="0" xfId="1" applyFont="1" applyAlignment="1" applyProtection="1">
      <alignment vertical="top"/>
      <protection hidden="1"/>
    </xf>
    <xf numFmtId="0" fontId="8" fillId="0" borderId="0" xfId="1" applyFont="1" applyAlignment="1" applyProtection="1">
      <alignment horizontal="left" vertical="top" wrapText="1"/>
      <protection hidden="1"/>
    </xf>
    <xf numFmtId="0" fontId="2" fillId="0" borderId="0" xfId="1" applyFont="1" applyAlignment="1" applyProtection="1">
      <alignment horizontal="center" vertical="top"/>
      <protection hidden="1"/>
    </xf>
    <xf numFmtId="0" fontId="8" fillId="0" borderId="44" xfId="1" applyFont="1" applyBorder="1" applyAlignment="1" applyProtection="1">
      <alignment horizontal="right"/>
      <protection hidden="1"/>
    </xf>
    <xf numFmtId="0" fontId="8" fillId="0" borderId="0" xfId="1" applyFont="1" applyAlignment="1" applyProtection="1">
      <alignment horizontal="right"/>
      <protection hidden="1"/>
    </xf>
    <xf numFmtId="0" fontId="8" fillId="0" borderId="0" xfId="1" applyFont="1" applyAlignment="1" applyProtection="1">
      <alignment horizontal="left" vertical="center" wrapText="1"/>
      <protection locked="0" hidden="1"/>
    </xf>
    <xf numFmtId="0" fontId="8" fillId="0" borderId="0" xfId="1" applyFont="1" applyAlignment="1" applyProtection="1">
      <alignment horizontal="justify"/>
      <protection hidden="1"/>
    </xf>
    <xf numFmtId="0" fontId="2" fillId="0" borderId="12" xfId="1" applyFont="1" applyBorder="1" applyAlignment="1" applyProtection="1">
      <alignment horizontal="center" vertical="top" wrapText="1"/>
      <protection hidden="1"/>
    </xf>
    <xf numFmtId="0" fontId="2" fillId="0" borderId="44" xfId="1" applyFont="1" applyBorder="1" applyAlignment="1" applyProtection="1">
      <alignment horizontal="center" vertical="center"/>
      <protection hidden="1"/>
    </xf>
    <xf numFmtId="0" fontId="3" fillId="0" borderId="46" xfId="1" applyFont="1" applyBorder="1" applyAlignment="1" applyProtection="1">
      <alignment horizontal="center" vertical="center" wrapText="1"/>
      <protection hidden="1"/>
    </xf>
    <xf numFmtId="0" fontId="3" fillId="0" borderId="44" xfId="1" applyFont="1" applyBorder="1" applyAlignment="1" applyProtection="1">
      <alignment horizontal="right" vertical="top"/>
      <protection hidden="1"/>
    </xf>
    <xf numFmtId="0" fontId="3" fillId="3" borderId="18" xfId="1" applyFont="1" applyFill="1" applyBorder="1" applyAlignment="1" applyProtection="1">
      <alignment horizontal="center" vertical="center" wrapText="1"/>
      <protection locked="0"/>
    </xf>
    <xf numFmtId="0" fontId="3" fillId="5" borderId="0" xfId="1" applyFont="1" applyFill="1" applyAlignment="1" applyProtection="1">
      <alignment horizontal="left" vertical="center"/>
      <protection hidden="1"/>
    </xf>
    <xf numFmtId="0" fontId="3" fillId="4" borderId="0" xfId="1" applyFont="1" applyFill="1" applyAlignment="1" applyProtection="1">
      <alignment horizontal="left" vertical="center"/>
      <protection hidden="1"/>
    </xf>
    <xf numFmtId="0" fontId="3" fillId="5" borderId="0" xfId="1" applyFont="1" applyFill="1" applyProtection="1">
      <protection hidden="1"/>
    </xf>
    <xf numFmtId="0" fontId="3" fillId="4" borderId="0" xfId="1" applyFont="1" applyFill="1" applyProtection="1">
      <protection hidden="1"/>
    </xf>
    <xf numFmtId="0" fontId="3" fillId="3" borderId="12" xfId="1" applyFont="1" applyFill="1" applyBorder="1" applyAlignment="1" applyProtection="1">
      <alignment horizontal="center" vertical="center" wrapText="1"/>
      <protection locked="0"/>
    </xf>
    <xf numFmtId="0" fontId="2" fillId="0" borderId="0" xfId="1" applyFont="1" applyAlignment="1" applyProtection="1">
      <alignment horizontal="right" vertical="center" indent="1"/>
      <protection hidden="1"/>
    </xf>
    <xf numFmtId="0" fontId="7" fillId="0" borderId="0" xfId="1" applyFont="1" applyAlignment="1" applyProtection="1">
      <alignment horizontal="justify" vertical="top" wrapText="1"/>
      <protection hidden="1"/>
    </xf>
    <xf numFmtId="0" fontId="3" fillId="3" borderId="11" xfId="1" applyFont="1" applyFill="1" applyBorder="1" applyAlignment="1" applyProtection="1">
      <alignment horizontal="left" vertical="center" wrapText="1"/>
      <protection locked="0"/>
    </xf>
    <xf numFmtId="0" fontId="3" fillId="3" borderId="47" xfId="1" applyFont="1" applyFill="1" applyBorder="1" applyAlignment="1" applyProtection="1">
      <alignment vertical="center" wrapText="1"/>
      <protection locked="0"/>
    </xf>
    <xf numFmtId="0" fontId="3" fillId="3" borderId="48" xfId="1" applyFont="1" applyFill="1" applyBorder="1" applyAlignment="1" applyProtection="1">
      <alignment vertical="center" wrapText="1"/>
      <protection locked="0"/>
    </xf>
    <xf numFmtId="0" fontId="3" fillId="3" borderId="48" xfId="1" applyFont="1" applyFill="1" applyBorder="1" applyAlignment="1" applyProtection="1">
      <alignment horizontal="left" vertical="center" wrapText="1"/>
      <protection locked="0"/>
    </xf>
    <xf numFmtId="0" fontId="3" fillId="3" borderId="2" xfId="1" applyFont="1" applyFill="1" applyBorder="1" applyAlignment="1" applyProtection="1">
      <alignment horizontal="center" vertical="center" wrapText="1"/>
      <protection locked="0"/>
    </xf>
    <xf numFmtId="0" fontId="3" fillId="3" borderId="13" xfId="1" applyFont="1" applyFill="1" applyBorder="1" applyAlignment="1" applyProtection="1">
      <alignment horizontal="center" vertical="center" wrapText="1"/>
      <protection locked="0"/>
    </xf>
    <xf numFmtId="0" fontId="3" fillId="3" borderId="14" xfId="1" applyFont="1" applyFill="1" applyBorder="1" applyAlignment="1" applyProtection="1">
      <alignment horizontal="center" vertical="center" wrapText="1"/>
      <protection locked="0"/>
    </xf>
    <xf numFmtId="0" fontId="9" fillId="0" borderId="0" xfId="1" applyFont="1" applyAlignment="1" applyProtection="1">
      <alignment horizontal="justify" vertical="top" wrapText="1"/>
      <protection hidden="1"/>
    </xf>
    <xf numFmtId="0" fontId="7" fillId="0" borderId="0" xfId="1" applyFont="1" applyAlignment="1" applyProtection="1">
      <alignment horizontal="right" vertical="top"/>
      <protection hidden="1"/>
    </xf>
    <xf numFmtId="0" fontId="7" fillId="0" borderId="2" xfId="1" applyFont="1" applyBorder="1" applyAlignment="1" applyProtection="1">
      <alignment horizontal="right" vertical="top" indent="1"/>
      <protection hidden="1"/>
    </xf>
    <xf numFmtId="0" fontId="3" fillId="0" borderId="7" xfId="1" applyFont="1" applyBorder="1" applyAlignment="1" applyProtection="1">
      <alignment horizontal="right" vertical="top"/>
      <protection hidden="1"/>
    </xf>
    <xf numFmtId="0" fontId="3" fillId="0" borderId="14" xfId="1" applyFont="1" applyBorder="1" applyAlignment="1" applyProtection="1">
      <alignment horizontal="left" vertical="center" wrapText="1"/>
      <protection hidden="1"/>
    </xf>
    <xf numFmtId="0" fontId="3" fillId="0" borderId="12" xfId="1" applyFont="1" applyBorder="1" applyAlignment="1" applyProtection="1">
      <alignment horizontal="left" vertical="center" wrapText="1"/>
      <protection hidden="1"/>
    </xf>
    <xf numFmtId="0" fontId="3" fillId="0" borderId="1" xfId="1" applyFont="1" applyBorder="1" applyAlignment="1" applyProtection="1">
      <alignment horizontal="left" vertical="top" wrapText="1"/>
      <protection hidden="1"/>
    </xf>
    <xf numFmtId="0" fontId="15" fillId="0" borderId="0" xfId="1" applyFont="1" applyAlignment="1" applyProtection="1">
      <alignment horizontal="left" vertical="top" indent="5"/>
      <protection hidden="1"/>
    </xf>
    <xf numFmtId="0" fontId="16" fillId="0" borderId="0" xfId="1" applyFont="1" applyAlignment="1" applyProtection="1">
      <alignment horizontal="left" vertical="top"/>
      <protection hidden="1"/>
    </xf>
    <xf numFmtId="0" fontId="15" fillId="0" borderId="0" xfId="1" applyFont="1" applyAlignment="1" applyProtection="1">
      <alignment horizontal="left" vertical="top" wrapText="1"/>
      <protection hidden="1"/>
    </xf>
    <xf numFmtId="0" fontId="17" fillId="0" borderId="0" xfId="1" applyFont="1" applyAlignment="1" applyProtection="1">
      <alignment horizontal="center" vertical="center" wrapText="1"/>
      <protection hidden="1"/>
    </xf>
    <xf numFmtId="0" fontId="15" fillId="0" borderId="0" xfId="1" applyFont="1" applyAlignment="1" applyProtection="1">
      <alignment horizontal="center" vertical="center" wrapText="1"/>
      <protection hidden="1"/>
    </xf>
    <xf numFmtId="0" fontId="15" fillId="0" borderId="0" xfId="1" applyFont="1" applyAlignment="1" applyProtection="1">
      <alignment horizontal="left" vertical="center"/>
      <protection hidden="1"/>
    </xf>
    <xf numFmtId="0" fontId="15" fillId="0" borderId="0" xfId="1" applyFont="1" applyProtection="1">
      <protection hidden="1"/>
    </xf>
    <xf numFmtId="0" fontId="15" fillId="0" borderId="0" xfId="1" applyFont="1" applyAlignment="1" applyProtection="1">
      <alignment vertical="top"/>
      <protection hidden="1"/>
    </xf>
    <xf numFmtId="0" fontId="15" fillId="0" borderId="0" xfId="1" applyFont="1" applyAlignment="1" applyProtection="1">
      <alignment vertical="center"/>
      <protection hidden="1"/>
    </xf>
    <xf numFmtId="0" fontId="15" fillId="0" borderId="0" xfId="1" applyFont="1" applyAlignment="1" applyProtection="1">
      <alignment vertical="center" wrapText="1"/>
      <protection hidden="1"/>
    </xf>
    <xf numFmtId="0" fontId="15" fillId="0" borderId="3" xfId="1" applyFont="1" applyBorder="1" applyAlignment="1" applyProtection="1">
      <alignment vertical="top"/>
      <protection hidden="1"/>
    </xf>
    <xf numFmtId="0" fontId="15" fillId="0" borderId="0" xfId="1" applyFont="1" applyAlignment="1" applyProtection="1">
      <alignment horizontal="center" vertical="top"/>
      <protection hidden="1"/>
    </xf>
    <xf numFmtId="0" fontId="15" fillId="0" borderId="0" xfId="1" applyFont="1" applyAlignment="1" applyProtection="1">
      <alignment horizontal="left"/>
      <protection hidden="1"/>
    </xf>
    <xf numFmtId="0" fontId="15" fillId="3" borderId="34" xfId="1" applyFont="1" applyFill="1" applyBorder="1" applyAlignment="1" applyProtection="1">
      <alignment horizontal="left" vertical="top" wrapText="1"/>
      <protection locked="0" hidden="1"/>
    </xf>
    <xf numFmtId="0" fontId="15" fillId="3" borderId="27" xfId="1" applyFont="1" applyFill="1" applyBorder="1" applyAlignment="1" applyProtection="1">
      <alignment horizontal="left" vertical="top" wrapText="1"/>
      <protection locked="0" hidden="1"/>
    </xf>
    <xf numFmtId="0" fontId="15" fillId="3" borderId="5" xfId="1" applyFont="1" applyFill="1" applyBorder="1" applyAlignment="1" applyProtection="1">
      <alignment horizontal="left" vertical="top" wrapText="1"/>
      <protection locked="0" hidden="1"/>
    </xf>
    <xf numFmtId="0" fontId="15" fillId="0" borderId="3" xfId="1" applyFont="1" applyBorder="1" applyAlignment="1" applyProtection="1">
      <alignment horizontal="left" vertical="top" indent="5"/>
      <protection hidden="1"/>
    </xf>
    <xf numFmtId="0" fontId="15" fillId="0" borderId="0" xfId="1" applyFont="1" applyAlignment="1" applyProtection="1">
      <alignment horizontal="left" vertical="top"/>
      <protection hidden="1"/>
    </xf>
    <xf numFmtId="0" fontId="15" fillId="0" borderId="6" xfId="1" applyFont="1" applyBorder="1" applyAlignment="1" applyProtection="1">
      <alignment horizontal="left" vertical="center" indent="5"/>
      <protection hidden="1"/>
    </xf>
    <xf numFmtId="0" fontId="15" fillId="0" borderId="0" xfId="1" applyFont="1" applyAlignment="1" applyProtection="1">
      <alignment horizontal="left" vertical="center" wrapText="1"/>
      <protection hidden="1"/>
    </xf>
    <xf numFmtId="0" fontId="15" fillId="0" borderId="6" xfId="1" applyFont="1" applyBorder="1" applyAlignment="1" applyProtection="1">
      <alignment horizontal="left" vertical="top" indent="5"/>
      <protection hidden="1"/>
    </xf>
    <xf numFmtId="0" fontId="15" fillId="0" borderId="0" xfId="1" applyFont="1" applyAlignment="1" applyProtection="1">
      <alignment horizontal="right" vertical="center"/>
      <protection hidden="1"/>
    </xf>
    <xf numFmtId="0" fontId="15" fillId="0" borderId="1" xfId="1" applyFont="1" applyBorder="1" applyAlignment="1" applyProtection="1">
      <alignment vertical="top"/>
      <protection hidden="1"/>
    </xf>
    <xf numFmtId="0" fontId="15" fillId="0" borderId="1" xfId="1" applyFont="1" applyBorder="1" applyAlignment="1" applyProtection="1">
      <alignment horizontal="right" vertical="center"/>
      <protection hidden="1"/>
    </xf>
    <xf numFmtId="0" fontId="15" fillId="0" borderId="9" xfId="1" applyFont="1" applyBorder="1" applyAlignment="1" applyProtection="1">
      <alignment horizontal="left" vertical="top" indent="5"/>
      <protection hidden="1"/>
    </xf>
    <xf numFmtId="0" fontId="15" fillId="0" borderId="6" xfId="1" applyFont="1" applyBorder="1" applyAlignment="1" applyProtection="1">
      <alignment vertical="top"/>
      <protection hidden="1"/>
    </xf>
    <xf numFmtId="0" fontId="15" fillId="0" borderId="8" xfId="1" applyFont="1" applyBorder="1" applyProtection="1">
      <protection hidden="1"/>
    </xf>
    <xf numFmtId="0" fontId="15" fillId="0" borderId="7" xfId="1" applyFont="1" applyBorder="1" applyAlignment="1" applyProtection="1">
      <alignment vertical="top"/>
      <protection hidden="1"/>
    </xf>
    <xf numFmtId="0" fontId="15" fillId="0" borderId="8" xfId="1" applyFont="1" applyBorder="1" applyAlignment="1" applyProtection="1">
      <alignment vertical="center" wrapText="1"/>
      <protection hidden="1"/>
    </xf>
    <xf numFmtId="0" fontId="15" fillId="3" borderId="13" xfId="1" applyFont="1" applyFill="1" applyBorder="1" applyAlignment="1" applyProtection="1">
      <alignment horizontal="center" vertical="center" wrapText="1"/>
      <protection hidden="1"/>
    </xf>
    <xf numFmtId="0" fontId="15" fillId="3" borderId="14" xfId="1" applyFont="1" applyFill="1" applyBorder="1" applyAlignment="1" applyProtection="1">
      <alignment horizontal="center" vertical="center" wrapText="1"/>
      <protection hidden="1"/>
    </xf>
    <xf numFmtId="0" fontId="15" fillId="3" borderId="12" xfId="1" applyFont="1" applyFill="1" applyBorder="1" applyAlignment="1" applyProtection="1">
      <alignment horizontal="center" vertical="center" wrapText="1"/>
      <protection hidden="1"/>
    </xf>
    <xf numFmtId="0" fontId="15" fillId="0" borderId="27" xfId="1" applyFont="1" applyBorder="1" applyAlignment="1" applyProtection="1">
      <alignment horizontal="left" vertical="top" wrapText="1"/>
      <protection hidden="1"/>
    </xf>
    <xf numFmtId="0" fontId="15" fillId="0" borderId="2" xfId="1" applyFont="1" applyBorder="1" applyAlignment="1" applyProtection="1">
      <alignment horizontal="left"/>
      <protection hidden="1"/>
    </xf>
    <xf numFmtId="0" fontId="15" fillId="0" borderId="2" xfId="1" applyFont="1" applyBorder="1" applyAlignment="1" applyProtection="1">
      <alignment horizontal="left" vertical="top"/>
      <protection hidden="1"/>
    </xf>
    <xf numFmtId="0" fontId="15" fillId="0" borderId="6" xfId="1" applyFont="1" applyBorder="1" applyAlignment="1" applyProtection="1">
      <alignment horizontal="right" vertical="top"/>
      <protection hidden="1"/>
    </xf>
    <xf numFmtId="0" fontId="15" fillId="3" borderId="4" xfId="1" applyFont="1" applyFill="1" applyBorder="1" applyAlignment="1" applyProtection="1">
      <alignment vertical="center" wrapText="1"/>
      <protection hidden="1"/>
    </xf>
    <xf numFmtId="0" fontId="15" fillId="3" borderId="27" xfId="1" applyFont="1" applyFill="1" applyBorder="1" applyAlignment="1" applyProtection="1">
      <alignment vertical="center" wrapText="1"/>
      <protection hidden="1"/>
    </xf>
    <xf numFmtId="0" fontId="15" fillId="3" borderId="5" xfId="1" applyFont="1" applyFill="1" applyBorder="1" applyAlignment="1" applyProtection="1">
      <alignment vertical="center" wrapText="1"/>
      <protection hidden="1"/>
    </xf>
    <xf numFmtId="0" fontId="15" fillId="3" borderId="7" xfId="1" applyFont="1" applyFill="1" applyBorder="1" applyAlignment="1" applyProtection="1">
      <alignment vertical="center" wrapText="1"/>
      <protection hidden="1"/>
    </xf>
    <xf numFmtId="0" fontId="15" fillId="3" borderId="0" xfId="1" applyFont="1" applyFill="1" applyAlignment="1" applyProtection="1">
      <alignment vertical="center" wrapText="1"/>
      <protection hidden="1"/>
    </xf>
    <xf numFmtId="0" fontId="15" fillId="3" borderId="8" xfId="1" applyFont="1" applyFill="1" applyBorder="1" applyAlignment="1" applyProtection="1">
      <alignment vertical="center" wrapText="1"/>
      <protection hidden="1"/>
    </xf>
    <xf numFmtId="0" fontId="15" fillId="0" borderId="0" xfId="1" applyFont="1" applyAlignment="1" applyProtection="1">
      <alignment vertical="top" wrapText="1"/>
      <protection hidden="1"/>
    </xf>
    <xf numFmtId="0" fontId="15" fillId="0" borderId="1" xfId="1" applyFont="1" applyBorder="1" applyAlignment="1" applyProtection="1">
      <alignment horizontal="left" vertical="top" wrapText="1"/>
      <protection hidden="1"/>
    </xf>
    <xf numFmtId="0" fontId="5" fillId="0" borderId="2" xfId="1" applyFont="1" applyBorder="1" applyAlignment="1" applyProtection="1">
      <alignment horizontal="center" vertical="top"/>
      <protection hidden="1"/>
    </xf>
    <xf numFmtId="0" fontId="5" fillId="3" borderId="2" xfId="1" applyFont="1" applyFill="1" applyBorder="1" applyAlignment="1" applyProtection="1">
      <alignment horizontal="center" vertical="center" wrapText="1"/>
      <protection locked="0" hidden="1"/>
    </xf>
    <xf numFmtId="0" fontId="5" fillId="0" borderId="0" xfId="1" applyFont="1" applyAlignment="1" applyProtection="1">
      <alignment horizontal="center" vertical="top"/>
      <protection hidden="1"/>
    </xf>
    <xf numFmtId="0" fontId="15" fillId="0" borderId="8" xfId="1" applyFont="1" applyBorder="1" applyAlignment="1" applyProtection="1">
      <alignment horizontal="left" vertical="center" wrapText="1"/>
      <protection hidden="1"/>
    </xf>
    <xf numFmtId="0" fontId="15" fillId="0" borderId="7" xfId="1" applyFont="1" applyBorder="1" applyAlignment="1" applyProtection="1">
      <alignment vertical="top" wrapText="1"/>
      <protection hidden="1"/>
    </xf>
    <xf numFmtId="0" fontId="15" fillId="0" borderId="8" xfId="1" applyFont="1" applyBorder="1" applyAlignment="1" applyProtection="1">
      <alignment horizontal="center" vertical="center" wrapText="1"/>
      <protection hidden="1"/>
    </xf>
    <xf numFmtId="0" fontId="15" fillId="0" borderId="27" xfId="1" applyFont="1" applyBorder="1" applyAlignment="1" applyProtection="1">
      <alignment horizontal="justify" vertical="top" wrapText="1"/>
      <protection hidden="1"/>
    </xf>
    <xf numFmtId="0" fontId="15" fillId="0" borderId="0" xfId="1" applyFont="1" applyAlignment="1" applyProtection="1">
      <alignment horizontal="justify" vertical="top" wrapText="1"/>
      <protection hidden="1"/>
    </xf>
    <xf numFmtId="0" fontId="15" fillId="3" borderId="0" xfId="1" applyFont="1" applyFill="1" applyAlignment="1" applyProtection="1">
      <alignment horizontal="center" vertical="top" wrapText="1"/>
      <protection locked="0"/>
    </xf>
    <xf numFmtId="0" fontId="3" fillId="3" borderId="0" xfId="1" applyFont="1" applyFill="1" applyAlignment="1" applyProtection="1">
      <alignment horizontal="center" vertical="top" wrapText="1"/>
      <protection locked="0"/>
    </xf>
    <xf numFmtId="0" fontId="8" fillId="0" borderId="0" xfId="1" applyFont="1" applyAlignment="1" applyProtection="1">
      <alignment horizontal="justify" vertical="top" wrapText="1"/>
      <protection hidden="1"/>
    </xf>
    <xf numFmtId="0" fontId="9" fillId="0" borderId="0" xfId="0" applyFont="1" applyAlignment="1" applyProtection="1">
      <alignment vertical="top" wrapText="1"/>
      <protection hidden="1"/>
    </xf>
    <xf numFmtId="0" fontId="15" fillId="0" borderId="3" xfId="1" applyFont="1" applyBorder="1" applyAlignment="1" applyProtection="1">
      <alignment horizontal="right" vertical="top"/>
      <protection hidden="1"/>
    </xf>
    <xf numFmtId="0" fontId="3" fillId="3" borderId="13" xfId="1" applyFont="1" applyFill="1" applyBorder="1" applyAlignment="1" applyProtection="1">
      <alignment horizontal="left" vertical="center" wrapText="1"/>
      <protection locked="0"/>
    </xf>
    <xf numFmtId="0" fontId="3" fillId="3" borderId="14" xfId="1" applyFont="1" applyFill="1" applyBorder="1" applyAlignment="1" applyProtection="1">
      <alignment horizontal="left" vertical="center" wrapText="1"/>
      <protection locked="0"/>
    </xf>
    <xf numFmtId="0" fontId="3" fillId="3" borderId="12" xfId="1" applyFont="1" applyFill="1" applyBorder="1" applyAlignment="1" applyProtection="1">
      <alignment horizontal="left" vertical="center" wrapText="1"/>
      <protection locked="0"/>
    </xf>
    <xf numFmtId="0" fontId="3" fillId="3" borderId="14" xfId="1" applyFont="1" applyFill="1" applyBorder="1" applyAlignment="1" applyProtection="1">
      <alignment horizontal="center" vertical="center" wrapText="1"/>
      <protection locked="0"/>
    </xf>
    <xf numFmtId="0" fontId="3" fillId="3" borderId="12" xfId="1" applyFont="1" applyFill="1" applyBorder="1" applyAlignment="1" applyProtection="1">
      <alignment horizontal="center" vertical="center" wrapText="1"/>
      <protection locked="0"/>
    </xf>
    <xf numFmtId="0" fontId="3" fillId="3" borderId="13" xfId="1" applyFont="1" applyFill="1" applyBorder="1" applyAlignment="1" applyProtection="1">
      <alignment horizontal="center" vertical="center" wrapText="1"/>
      <protection locked="0"/>
    </xf>
    <xf numFmtId="0" fontId="3" fillId="0" borderId="13" xfId="1" applyFont="1" applyBorder="1" applyAlignment="1" applyProtection="1">
      <alignment horizontal="center" vertical="center" wrapText="1"/>
      <protection hidden="1"/>
    </xf>
    <xf numFmtId="0" fontId="3" fillId="0" borderId="12" xfId="1" applyFont="1" applyBorder="1" applyAlignment="1" applyProtection="1">
      <alignment horizontal="center" vertical="center" wrapText="1"/>
      <protection hidden="1"/>
    </xf>
    <xf numFmtId="0" fontId="3" fillId="3" borderId="13" xfId="1" applyFont="1" applyFill="1" applyBorder="1" applyAlignment="1" applyProtection="1">
      <alignment horizontal="center" vertical="top" wrapText="1"/>
      <protection locked="0"/>
    </xf>
    <xf numFmtId="0" fontId="3" fillId="3" borderId="12" xfId="1" applyFont="1" applyFill="1" applyBorder="1" applyAlignment="1" applyProtection="1">
      <alignment horizontal="center" vertical="top"/>
      <protection locked="0"/>
    </xf>
    <xf numFmtId="0" fontId="8" fillId="0" borderId="0" xfId="1" applyFont="1" applyAlignment="1" applyProtection="1">
      <alignment horizontal="justify" vertical="top" wrapText="1"/>
      <protection hidden="1"/>
    </xf>
    <xf numFmtId="0" fontId="8" fillId="3" borderId="30" xfId="1" applyFont="1" applyFill="1" applyBorder="1" applyAlignment="1" applyProtection="1">
      <alignment horizontal="left" vertical="center" wrapText="1"/>
      <protection locked="0"/>
    </xf>
    <xf numFmtId="0" fontId="8" fillId="3" borderId="33" xfId="1" applyFont="1" applyFill="1" applyBorder="1" applyAlignment="1" applyProtection="1">
      <alignment horizontal="left" vertical="center" wrapText="1"/>
      <protection locked="0"/>
    </xf>
    <xf numFmtId="0" fontId="8" fillId="3" borderId="45" xfId="1" applyFont="1" applyFill="1" applyBorder="1" applyAlignment="1" applyProtection="1">
      <alignment horizontal="left" vertical="center" wrapText="1"/>
      <protection locked="0"/>
    </xf>
    <xf numFmtId="0" fontId="8" fillId="3" borderId="44" xfId="1" applyFont="1" applyFill="1" applyBorder="1" applyAlignment="1" applyProtection="1">
      <alignment horizontal="left" vertical="center" wrapText="1"/>
      <protection locked="0"/>
    </xf>
    <xf numFmtId="0" fontId="2" fillId="7" borderId="0" xfId="1" applyFont="1" applyFill="1" applyAlignment="1" applyProtection="1">
      <alignment horizontal="left" vertical="center" wrapText="1"/>
      <protection hidden="1"/>
    </xf>
    <xf numFmtId="0" fontId="3" fillId="7" borderId="0" xfId="1" applyFont="1" applyFill="1" applyAlignment="1" applyProtection="1">
      <alignment horizontal="left" vertical="center"/>
      <protection hidden="1"/>
    </xf>
    <xf numFmtId="0" fontId="3" fillId="0" borderId="4" xfId="1" applyFont="1" applyBorder="1" applyAlignment="1" applyProtection="1">
      <alignment horizontal="center" vertical="center" wrapText="1"/>
      <protection hidden="1"/>
    </xf>
    <xf numFmtId="0" fontId="3" fillId="0" borderId="5" xfId="1" applyFont="1" applyBorder="1" applyAlignment="1" applyProtection="1">
      <alignment horizontal="center" vertical="center" wrapText="1"/>
      <protection hidden="1"/>
    </xf>
    <xf numFmtId="0" fontId="3" fillId="3" borderId="4" xfId="1" applyFont="1" applyFill="1" applyBorder="1" applyAlignment="1" applyProtection="1">
      <alignment horizontal="center" vertical="top" wrapText="1"/>
      <protection locked="0"/>
    </xf>
    <xf numFmtId="0" fontId="3" fillId="3" borderId="5" xfId="1" applyFont="1" applyFill="1" applyBorder="1" applyAlignment="1" applyProtection="1">
      <alignment horizontal="center" vertical="top"/>
      <protection locked="0"/>
    </xf>
    <xf numFmtId="0" fontId="3" fillId="0" borderId="0" xfId="1" applyFont="1" applyAlignment="1" applyProtection="1">
      <alignment horizontal="justify" vertical="top" wrapText="1"/>
      <protection hidden="1"/>
    </xf>
    <xf numFmtId="0" fontId="3" fillId="0" borderId="1" xfId="1" applyFont="1" applyBorder="1" applyAlignment="1" applyProtection="1">
      <alignment horizontal="justify" vertical="top" wrapText="1"/>
      <protection hidden="1"/>
    </xf>
    <xf numFmtId="0" fontId="3" fillId="0" borderId="13" xfId="1" applyFont="1" applyBorder="1" applyAlignment="1" applyProtection="1">
      <alignment horizontal="left" vertical="top"/>
      <protection hidden="1"/>
    </xf>
    <xf numFmtId="0" fontId="3" fillId="0" borderId="12" xfId="1" applyFont="1" applyBorder="1" applyAlignment="1" applyProtection="1">
      <alignment horizontal="left" vertical="top"/>
      <protection hidden="1"/>
    </xf>
    <xf numFmtId="0" fontId="2" fillId="0" borderId="13" xfId="1" applyFont="1" applyBorder="1" applyAlignment="1" applyProtection="1">
      <alignment horizontal="center" vertical="top" wrapText="1"/>
      <protection hidden="1"/>
    </xf>
    <xf numFmtId="0" fontId="2" fillId="0" borderId="12" xfId="1" applyFont="1" applyBorder="1" applyAlignment="1" applyProtection="1">
      <alignment horizontal="center" vertical="top" wrapText="1"/>
      <protection hidden="1"/>
    </xf>
    <xf numFmtId="0" fontId="3" fillId="0" borderId="3" xfId="1" applyFont="1" applyBorder="1" applyAlignment="1" applyProtection="1">
      <alignment horizontal="left" vertical="center" wrapText="1"/>
      <protection hidden="1"/>
    </xf>
    <xf numFmtId="0" fontId="3" fillId="0" borderId="0" xfId="1" applyFont="1" applyAlignment="1" applyProtection="1">
      <alignment horizontal="left" vertical="top" wrapText="1"/>
      <protection hidden="1"/>
    </xf>
    <xf numFmtId="0" fontId="2" fillId="0" borderId="43" xfId="1" applyFont="1" applyBorder="1" applyAlignment="1" applyProtection="1">
      <alignment horizontal="left" vertical="top"/>
      <protection hidden="1"/>
    </xf>
    <xf numFmtId="0" fontId="8" fillId="0" borderId="0" xfId="1" applyFont="1" applyAlignment="1" applyProtection="1">
      <alignment horizontal="justify" vertical="top"/>
      <protection hidden="1"/>
    </xf>
    <xf numFmtId="0" fontId="8" fillId="0" borderId="0" xfId="1" applyFont="1" applyAlignment="1" applyProtection="1">
      <alignment horizontal="left" vertical="top"/>
      <protection hidden="1"/>
    </xf>
    <xf numFmtId="0" fontId="2" fillId="0" borderId="0" xfId="1" applyFont="1" applyAlignment="1" applyProtection="1">
      <alignment vertical="top" wrapText="1"/>
      <protection hidden="1"/>
    </xf>
    <xf numFmtId="0" fontId="3" fillId="0" borderId="2" xfId="1" applyFont="1" applyBorder="1" applyAlignment="1" applyProtection="1">
      <alignment horizontal="justify" vertical="center" wrapText="1"/>
      <protection hidden="1"/>
    </xf>
    <xf numFmtId="0" fontId="3" fillId="0" borderId="6" xfId="1" applyFont="1" applyBorder="1" applyAlignment="1" applyProtection="1">
      <alignment horizontal="left" vertical="center" wrapText="1"/>
      <protection hidden="1"/>
    </xf>
    <xf numFmtId="0" fontId="3" fillId="0" borderId="36" xfId="1" applyFont="1" applyBorder="1" applyAlignment="1" applyProtection="1">
      <alignment horizontal="left" vertical="center" wrapText="1"/>
      <protection hidden="1"/>
    </xf>
    <xf numFmtId="0" fontId="3" fillId="0" borderId="35" xfId="1" applyFont="1" applyBorder="1" applyAlignment="1" applyProtection="1">
      <alignment horizontal="left" vertical="center" wrapText="1"/>
      <protection hidden="1"/>
    </xf>
    <xf numFmtId="0" fontId="2" fillId="0" borderId="13" xfId="1" applyFont="1" applyBorder="1" applyAlignment="1" applyProtection="1">
      <alignment horizontal="left" vertical="center" wrapText="1"/>
      <protection hidden="1"/>
    </xf>
    <xf numFmtId="0" fontId="2" fillId="0" borderId="12" xfId="1" applyFont="1" applyBorder="1" applyAlignment="1" applyProtection="1">
      <alignment horizontal="left" vertical="center" wrapText="1"/>
      <protection hidden="1"/>
    </xf>
    <xf numFmtId="0" fontId="3" fillId="3" borderId="2" xfId="1" applyFont="1" applyFill="1" applyBorder="1" applyAlignment="1" applyProtection="1">
      <alignment horizontal="left" vertical="center" wrapText="1"/>
      <protection locked="0"/>
    </xf>
    <xf numFmtId="0" fontId="3" fillId="0" borderId="20" xfId="1" applyFont="1" applyBorder="1" applyAlignment="1" applyProtection="1">
      <alignment horizontal="justify" vertical="top" wrapText="1"/>
      <protection hidden="1"/>
    </xf>
    <xf numFmtId="0" fontId="8" fillId="0" borderId="27" xfId="1" applyFont="1" applyBorder="1" applyAlignment="1" applyProtection="1">
      <alignment horizontal="left" vertical="top" wrapText="1"/>
      <protection hidden="1"/>
    </xf>
    <xf numFmtId="0" fontId="8" fillId="0" borderId="0" xfId="1" applyFont="1" applyAlignment="1" applyProtection="1">
      <alignment horizontal="left" vertical="top" wrapText="1"/>
      <protection hidden="1"/>
    </xf>
    <xf numFmtId="0" fontId="8" fillId="0" borderId="8" xfId="1" applyFont="1" applyBorder="1" applyAlignment="1" applyProtection="1">
      <alignment horizontal="left" vertical="top" wrapText="1"/>
      <protection hidden="1"/>
    </xf>
    <xf numFmtId="0" fontId="3" fillId="3" borderId="2" xfId="1" applyFont="1" applyFill="1" applyBorder="1" applyAlignment="1" applyProtection="1">
      <alignment horizontal="center" vertical="center" wrapText="1"/>
      <protection locked="0"/>
    </xf>
    <xf numFmtId="0" fontId="2" fillId="0" borderId="24" xfId="1" applyFont="1" applyBorder="1" applyAlignment="1" applyProtection="1">
      <alignment horizontal="center" vertical="center" wrapText="1"/>
      <protection hidden="1"/>
    </xf>
    <xf numFmtId="0" fontId="2" fillId="0" borderId="20" xfId="1" applyFont="1" applyBorder="1" applyAlignment="1" applyProtection="1">
      <alignment horizontal="center" vertical="center" wrapText="1"/>
      <protection hidden="1"/>
    </xf>
    <xf numFmtId="0" fontId="2" fillId="0" borderId="23" xfId="1" applyFont="1" applyBorder="1" applyAlignment="1" applyProtection="1">
      <alignment horizontal="center" vertical="center" wrapText="1"/>
      <protection hidden="1"/>
    </xf>
    <xf numFmtId="0" fontId="3" fillId="0" borderId="19" xfId="1" applyFont="1" applyBorder="1" applyAlignment="1" applyProtection="1">
      <alignment horizontal="left" vertical="center" wrapText="1"/>
      <protection hidden="1"/>
    </xf>
    <xf numFmtId="0" fontId="3" fillId="0" borderId="15" xfId="1" applyFont="1" applyBorder="1" applyAlignment="1" applyProtection="1">
      <alignment horizontal="left" vertical="center" wrapText="1"/>
      <protection hidden="1"/>
    </xf>
    <xf numFmtId="0" fontId="8" fillId="0" borderId="14" xfId="1" applyFont="1" applyBorder="1" applyAlignment="1" applyProtection="1">
      <alignment horizontal="left" vertical="top" wrapText="1"/>
      <protection hidden="1"/>
    </xf>
    <xf numFmtId="0" fontId="8" fillId="0" borderId="12" xfId="1" applyFont="1" applyBorder="1" applyAlignment="1" applyProtection="1">
      <alignment horizontal="left" vertical="top" wrapText="1"/>
      <protection hidden="1"/>
    </xf>
    <xf numFmtId="0" fontId="2" fillId="0" borderId="14" xfId="1" applyFont="1" applyBorder="1" applyAlignment="1" applyProtection="1">
      <alignment horizontal="left" vertical="center" wrapText="1"/>
      <protection hidden="1"/>
    </xf>
    <xf numFmtId="0" fontId="3" fillId="0" borderId="5" xfId="1" applyFont="1" applyBorder="1" applyAlignment="1" applyProtection="1">
      <alignment horizontal="left" vertical="center" wrapText="1"/>
      <protection hidden="1"/>
    </xf>
    <xf numFmtId="0" fontId="3" fillId="0" borderId="42" xfId="1" applyFont="1" applyBorder="1" applyAlignment="1" applyProtection="1">
      <alignment horizontal="left" vertical="center" wrapText="1"/>
      <protection hidden="1"/>
    </xf>
    <xf numFmtId="0" fontId="3" fillId="0" borderId="41" xfId="1" applyFont="1" applyBorder="1" applyAlignment="1" applyProtection="1">
      <alignment horizontal="left" vertical="center" wrapText="1"/>
      <protection hidden="1"/>
    </xf>
    <xf numFmtId="0" fontId="2" fillId="0" borderId="2" xfId="1" applyFont="1" applyBorder="1" applyAlignment="1" applyProtection="1">
      <alignment horizontal="left" vertical="center" wrapText="1"/>
      <protection hidden="1"/>
    </xf>
    <xf numFmtId="0" fontId="3" fillId="0" borderId="38" xfId="1" applyFont="1" applyBorder="1" applyAlignment="1" applyProtection="1">
      <alignment horizontal="center" vertical="center" wrapText="1"/>
      <protection hidden="1"/>
    </xf>
    <xf numFmtId="0" fontId="3" fillId="0" borderId="37" xfId="1" applyFont="1" applyBorder="1" applyAlignment="1" applyProtection="1">
      <alignment horizontal="center" vertical="center" wrapText="1"/>
      <protection hidden="1"/>
    </xf>
    <xf numFmtId="0" fontId="3" fillId="3" borderId="10" xfId="1" applyFont="1" applyFill="1" applyBorder="1" applyAlignment="1" applyProtection="1">
      <alignment horizontal="left" vertical="center" wrapText="1"/>
      <protection locked="0"/>
    </xf>
    <xf numFmtId="0" fontId="3" fillId="3" borderId="11" xfId="1" applyFont="1" applyFill="1" applyBorder="1" applyAlignment="1" applyProtection="1">
      <alignment horizontal="left" vertical="center" wrapText="1"/>
      <protection locked="0"/>
    </xf>
    <xf numFmtId="0" fontId="3" fillId="0" borderId="13" xfId="1" applyFont="1" applyBorder="1" applyAlignment="1" applyProtection="1">
      <alignment horizontal="left" vertical="center" wrapText="1"/>
      <protection hidden="1"/>
    </xf>
    <xf numFmtId="0" fontId="3" fillId="0" borderId="12" xfId="1" applyFont="1" applyBorder="1" applyAlignment="1" applyProtection="1">
      <alignment horizontal="left" vertical="center" wrapText="1"/>
      <protection hidden="1"/>
    </xf>
    <xf numFmtId="0" fontId="3" fillId="0" borderId="24" xfId="1" applyFont="1" applyBorder="1" applyAlignment="1" applyProtection="1">
      <alignment horizontal="left" vertical="center" wrapText="1"/>
      <protection hidden="1"/>
    </xf>
    <xf numFmtId="0" fontId="3" fillId="0" borderId="23" xfId="1" applyFont="1" applyBorder="1" applyAlignment="1" applyProtection="1">
      <alignment horizontal="left" vertical="center" wrapText="1"/>
      <protection hidden="1"/>
    </xf>
    <xf numFmtId="0" fontId="3" fillId="0" borderId="14" xfId="1" applyFont="1" applyBorder="1" applyAlignment="1" applyProtection="1">
      <alignment horizontal="left" vertical="center" wrapText="1"/>
      <protection hidden="1"/>
    </xf>
    <xf numFmtId="0" fontId="3" fillId="0" borderId="8" xfId="1" applyFont="1" applyBorder="1" applyAlignment="1" applyProtection="1">
      <alignment horizontal="left" vertical="center" wrapText="1"/>
      <protection hidden="1"/>
    </xf>
    <xf numFmtId="0" fontId="3" fillId="0" borderId="12" xfId="1" applyFont="1" applyBorder="1" applyAlignment="1" applyProtection="1">
      <alignment horizontal="justify" vertical="center" wrapText="1"/>
      <protection hidden="1"/>
    </xf>
    <xf numFmtId="0" fontId="2" fillId="0" borderId="1" xfId="1" applyFont="1" applyBorder="1" applyAlignment="1" applyProtection="1">
      <alignment horizontal="left" vertical="center" wrapText="1"/>
      <protection hidden="1"/>
    </xf>
    <xf numFmtId="0" fontId="3" fillId="3" borderId="47" xfId="1" applyFont="1" applyFill="1" applyBorder="1" applyAlignment="1" applyProtection="1">
      <alignment horizontal="left" vertical="center" wrapText="1"/>
      <protection locked="0"/>
    </xf>
    <xf numFmtId="0" fontId="3" fillId="3" borderId="48" xfId="1" applyFont="1" applyFill="1" applyBorder="1" applyAlignment="1" applyProtection="1">
      <alignment horizontal="left" vertical="center" wrapText="1"/>
      <protection locked="0"/>
    </xf>
    <xf numFmtId="0" fontId="8" fillId="0" borderId="2" xfId="1" applyFont="1" applyBorder="1" applyAlignment="1" applyProtection="1">
      <alignment horizontal="left" vertical="top" wrapText="1"/>
      <protection hidden="1"/>
    </xf>
    <xf numFmtId="0" fontId="3" fillId="0" borderId="10" xfId="1" applyFont="1" applyBorder="1" applyAlignment="1" applyProtection="1">
      <alignment horizontal="left" vertical="center" wrapText="1"/>
      <protection hidden="1"/>
    </xf>
    <xf numFmtId="0" fontId="3" fillId="0" borderId="11" xfId="1" applyFont="1" applyBorder="1" applyAlignment="1" applyProtection="1">
      <alignment horizontal="left" vertical="center" wrapText="1"/>
      <protection hidden="1"/>
    </xf>
    <xf numFmtId="0" fontId="2" fillId="0" borderId="4" xfId="1" applyFont="1" applyBorder="1" applyAlignment="1" applyProtection="1">
      <alignment horizontal="center" vertical="center" wrapText="1"/>
      <protection hidden="1"/>
    </xf>
    <xf numFmtId="0" fontId="2" fillId="0" borderId="27" xfId="1" applyFont="1" applyBorder="1" applyAlignment="1" applyProtection="1">
      <alignment horizontal="center" vertical="center" wrapText="1"/>
      <protection hidden="1"/>
    </xf>
    <xf numFmtId="0" fontId="2" fillId="0" borderId="5" xfId="1" applyFont="1" applyBorder="1" applyAlignment="1" applyProtection="1">
      <alignment horizontal="center" vertical="center" wrapText="1"/>
      <protection hidden="1"/>
    </xf>
    <xf numFmtId="0" fontId="2" fillId="0" borderId="39" xfId="1" applyFont="1" applyBorder="1" applyAlignment="1" applyProtection="1">
      <alignment horizontal="center" vertical="center" wrapText="1"/>
      <protection hidden="1"/>
    </xf>
    <xf numFmtId="0" fontId="2" fillId="0" borderId="43" xfId="1" applyFont="1" applyBorder="1" applyAlignment="1" applyProtection="1">
      <alignment horizontal="center" vertical="center" wrapText="1"/>
      <protection hidden="1"/>
    </xf>
    <xf numFmtId="0" fontId="2" fillId="0" borderId="40" xfId="1" applyFont="1" applyBorder="1" applyAlignment="1" applyProtection="1">
      <alignment horizontal="center" vertical="center" wrapText="1"/>
      <protection hidden="1"/>
    </xf>
    <xf numFmtId="0" fontId="3" fillId="0" borderId="24" xfId="1" applyFont="1" applyBorder="1" applyAlignment="1" applyProtection="1">
      <alignment horizontal="justify" vertical="top" wrapText="1"/>
      <protection hidden="1"/>
    </xf>
    <xf numFmtId="0" fontId="2" fillId="0" borderId="10" xfId="1" applyFont="1" applyBorder="1" applyAlignment="1" applyProtection="1">
      <alignment horizontal="center" vertical="center" wrapText="1"/>
      <protection hidden="1"/>
    </xf>
    <xf numFmtId="0" fontId="2" fillId="0" borderId="1" xfId="1" applyFont="1" applyBorder="1" applyAlignment="1" applyProtection="1">
      <alignment horizontal="center" vertical="center" wrapText="1"/>
      <protection hidden="1"/>
    </xf>
    <xf numFmtId="0" fontId="2" fillId="0" borderId="11" xfId="1" applyFont="1" applyBorder="1" applyAlignment="1" applyProtection="1">
      <alignment horizontal="center" vertical="center" wrapText="1"/>
      <protection hidden="1"/>
    </xf>
    <xf numFmtId="0" fontId="3" fillId="0" borderId="14" xfId="1" applyFont="1" applyBorder="1" applyAlignment="1" applyProtection="1">
      <alignment horizontal="center" vertical="center" wrapText="1"/>
      <protection hidden="1"/>
    </xf>
    <xf numFmtId="0" fontId="2" fillId="0" borderId="0" xfId="1" applyFont="1" applyAlignment="1" applyProtection="1">
      <alignment vertical="top"/>
      <protection hidden="1"/>
    </xf>
    <xf numFmtId="0" fontId="9" fillId="0" borderId="0" xfId="1" applyFont="1" applyAlignment="1" applyProtection="1">
      <alignment horizontal="justify" vertical="top" wrapText="1"/>
      <protection hidden="1"/>
    </xf>
    <xf numFmtId="0" fontId="8" fillId="0" borderId="0" xfId="1" applyFont="1" applyAlignment="1">
      <alignment horizontal="left" wrapText="1"/>
    </xf>
    <xf numFmtId="0" fontId="2" fillId="0" borderId="1" xfId="1" applyFont="1" applyBorder="1" applyAlignment="1" applyProtection="1">
      <alignment horizontal="left" vertical="top" wrapText="1"/>
      <protection hidden="1"/>
    </xf>
    <xf numFmtId="0" fontId="7" fillId="0" borderId="0" xfId="1" applyFont="1" applyAlignment="1" applyProtection="1">
      <alignment horizontal="justify" vertical="top" wrapText="1"/>
      <protection hidden="1"/>
    </xf>
    <xf numFmtId="0" fontId="3" fillId="3" borderId="2" xfId="1" applyFont="1" applyFill="1" applyBorder="1" applyAlignment="1" applyProtection="1">
      <alignment horizontal="center" vertical="top" wrapText="1"/>
      <protection locked="0"/>
    </xf>
    <xf numFmtId="0" fontId="3" fillId="0" borderId="8" xfId="1" applyFont="1" applyBorder="1" applyAlignment="1" applyProtection="1">
      <alignment horizontal="left" vertical="top" wrapText="1"/>
      <protection hidden="1"/>
    </xf>
    <xf numFmtId="0" fontId="3" fillId="3" borderId="14" xfId="1" applyFont="1" applyFill="1" applyBorder="1" applyAlignment="1" applyProtection="1">
      <alignment horizontal="center" vertical="top" wrapText="1"/>
      <protection locked="0"/>
    </xf>
    <xf numFmtId="0" fontId="3" fillId="3" borderId="12" xfId="1" applyFont="1" applyFill="1" applyBorder="1" applyAlignment="1" applyProtection="1">
      <alignment horizontal="center" vertical="top" wrapText="1"/>
      <protection locked="0"/>
    </xf>
    <xf numFmtId="0" fontId="7" fillId="0" borderId="2" xfId="1" applyFont="1" applyBorder="1" applyAlignment="1" applyProtection="1">
      <alignment horizontal="justify" vertical="top" wrapText="1"/>
      <protection hidden="1"/>
    </xf>
    <xf numFmtId="0" fontId="3" fillId="0" borderId="2" xfId="1" applyFont="1" applyBorder="1" applyAlignment="1" applyProtection="1">
      <alignment vertical="top" wrapText="1"/>
      <protection hidden="1"/>
    </xf>
    <xf numFmtId="0" fontId="3" fillId="0" borderId="2" xfId="1" applyFont="1" applyBorder="1" applyAlignment="1" applyProtection="1">
      <alignment horizontal="left" vertical="top" wrapText="1"/>
      <protection hidden="1"/>
    </xf>
    <xf numFmtId="0" fontId="3" fillId="0" borderId="2" xfId="1" applyFont="1" applyBorder="1" applyAlignment="1" applyProtection="1">
      <alignment horizontal="justify" vertical="top" wrapText="1"/>
      <protection hidden="1"/>
    </xf>
    <xf numFmtId="0" fontId="3" fillId="0" borderId="14" xfId="1" applyFont="1" applyBorder="1" applyAlignment="1" applyProtection="1">
      <alignment horizontal="left" vertical="top" wrapText="1"/>
      <protection hidden="1"/>
    </xf>
    <xf numFmtId="0" fontId="3" fillId="0" borderId="27" xfId="1" applyFont="1" applyBorder="1" applyAlignment="1" applyProtection="1">
      <alignment horizontal="left" vertical="top" wrapText="1"/>
      <protection hidden="1"/>
    </xf>
    <xf numFmtId="0" fontId="3" fillId="3" borderId="5" xfId="1" applyFont="1" applyFill="1" applyBorder="1" applyAlignment="1" applyProtection="1">
      <alignment horizontal="center" vertical="top" wrapText="1"/>
      <protection locked="0"/>
    </xf>
    <xf numFmtId="0" fontId="3" fillId="3" borderId="7" xfId="1" applyFont="1" applyFill="1" applyBorder="1" applyAlignment="1" applyProtection="1">
      <alignment horizontal="center" vertical="top" wrapText="1"/>
      <protection locked="0"/>
    </xf>
    <xf numFmtId="0" fontId="3" fillId="3" borderId="8" xfId="1" applyFont="1" applyFill="1" applyBorder="1" applyAlignment="1" applyProtection="1">
      <alignment horizontal="center" vertical="top" wrapText="1"/>
      <protection locked="0"/>
    </xf>
    <xf numFmtId="0" fontId="3" fillId="3" borderId="10" xfId="1" applyFont="1" applyFill="1" applyBorder="1" applyAlignment="1" applyProtection="1">
      <alignment horizontal="center" vertical="top" wrapText="1"/>
      <protection locked="0"/>
    </xf>
    <xf numFmtId="0" fontId="3" fillId="3" borderId="11" xfId="1" applyFont="1" applyFill="1" applyBorder="1" applyAlignment="1" applyProtection="1">
      <alignment horizontal="center" vertical="top" wrapText="1"/>
      <protection locked="0"/>
    </xf>
    <xf numFmtId="0" fontId="3" fillId="0" borderId="3" xfId="1" applyFont="1" applyBorder="1" applyAlignment="1" applyProtection="1">
      <alignment horizontal="left" vertical="top" indent="5"/>
      <protection hidden="1"/>
    </xf>
    <xf numFmtId="0" fontId="3" fillId="0" borderId="6" xfId="1" applyFont="1" applyBorder="1" applyAlignment="1" applyProtection="1">
      <alignment horizontal="left" vertical="top" indent="5"/>
      <protection hidden="1"/>
    </xf>
    <xf numFmtId="0" fontId="3" fillId="3" borderId="17" xfId="1" applyFont="1" applyFill="1" applyBorder="1" applyAlignment="1" applyProtection="1">
      <alignment horizontal="left" vertical="center" wrapText="1"/>
      <protection locked="0"/>
    </xf>
    <xf numFmtId="0" fontId="3" fillId="3" borderId="15" xfId="1" applyFont="1" applyFill="1" applyBorder="1" applyAlignment="1" applyProtection="1">
      <alignment horizontal="left" vertical="center" wrapText="1"/>
      <protection locked="0"/>
    </xf>
    <xf numFmtId="0" fontId="3" fillId="3" borderId="18" xfId="1" applyFont="1" applyFill="1" applyBorder="1" applyAlignment="1" applyProtection="1">
      <alignment horizontal="left" vertical="center" wrapText="1"/>
      <protection locked="0"/>
    </xf>
    <xf numFmtId="0" fontId="3" fillId="3" borderId="30" xfId="1" applyFont="1" applyFill="1" applyBorder="1" applyAlignment="1" applyProtection="1">
      <alignment horizontal="left" vertical="center" wrapText="1"/>
      <protection locked="0"/>
    </xf>
    <xf numFmtId="0" fontId="3" fillId="3" borderId="33" xfId="1" applyFont="1" applyFill="1" applyBorder="1" applyAlignment="1" applyProtection="1">
      <alignment horizontal="left" vertical="center" wrapText="1"/>
      <protection locked="0"/>
    </xf>
    <xf numFmtId="0" fontId="3" fillId="3" borderId="31" xfId="1" applyFont="1" applyFill="1" applyBorder="1" applyAlignment="1" applyProtection="1">
      <alignment horizontal="left" vertical="center" wrapText="1"/>
      <protection locked="0"/>
    </xf>
    <xf numFmtId="0" fontId="2" fillId="0" borderId="0" xfId="1" applyFont="1" applyAlignment="1" applyProtection="1">
      <alignment horizontal="justify" vertical="top" wrapText="1"/>
      <protection hidden="1"/>
    </xf>
    <xf numFmtId="0" fontId="3" fillId="0" borderId="15" xfId="1" applyFont="1" applyBorder="1" applyAlignment="1" applyProtection="1">
      <alignment vertical="center" wrapText="1"/>
      <protection hidden="1"/>
    </xf>
    <xf numFmtId="0" fontId="3" fillId="3" borderId="17" xfId="1" applyFont="1" applyFill="1" applyBorder="1" applyAlignment="1" applyProtection="1">
      <alignment horizontal="left" vertical="top" wrapText="1"/>
      <protection locked="0" hidden="1"/>
    </xf>
    <xf numFmtId="0" fontId="3" fillId="3" borderId="15" xfId="1" applyFont="1" applyFill="1" applyBorder="1" applyAlignment="1" applyProtection="1">
      <alignment horizontal="left" vertical="top" wrapText="1"/>
      <protection locked="0" hidden="1"/>
    </xf>
    <xf numFmtId="0" fontId="3" fillId="3" borderId="18" xfId="1" applyFont="1" applyFill="1" applyBorder="1" applyAlignment="1" applyProtection="1">
      <alignment horizontal="left" vertical="top" wrapText="1"/>
      <protection locked="0" hidden="1"/>
    </xf>
    <xf numFmtId="0" fontId="3" fillId="0" borderId="25" xfId="1" applyFont="1" applyBorder="1" applyAlignment="1" applyProtection="1">
      <alignment horizontal="left" vertical="top" wrapText="1"/>
      <protection hidden="1"/>
    </xf>
    <xf numFmtId="0" fontId="3" fillId="3" borderId="26" xfId="1" applyFont="1" applyFill="1" applyBorder="1" applyAlignment="1" applyProtection="1">
      <alignment horizontal="left" vertical="center" wrapText="1"/>
      <protection locked="0"/>
    </xf>
    <xf numFmtId="0" fontId="3" fillId="0" borderId="14" xfId="1" applyFont="1" applyBorder="1" applyAlignment="1" applyProtection="1">
      <alignment horizontal="justify" vertical="top" wrapText="1"/>
      <protection hidden="1"/>
    </xf>
    <xf numFmtId="0" fontId="2" fillId="3" borderId="7" xfId="1" applyFont="1" applyFill="1" applyBorder="1" applyAlignment="1" applyProtection="1">
      <alignment horizontal="left" vertical="center" wrapText="1"/>
      <protection hidden="1"/>
    </xf>
    <xf numFmtId="0" fontId="2" fillId="3" borderId="8" xfId="1" applyFont="1" applyFill="1" applyBorder="1" applyAlignment="1" applyProtection="1">
      <alignment horizontal="left" vertical="center" wrapText="1"/>
      <protection hidden="1"/>
    </xf>
    <xf numFmtId="0" fontId="3" fillId="0" borderId="0" xfId="1" applyFont="1" applyAlignment="1" applyProtection="1">
      <alignment horizontal="center" vertical="center" wrapText="1"/>
      <protection hidden="1"/>
    </xf>
    <xf numFmtId="0" fontId="3" fillId="0" borderId="0" xfId="1" applyFont="1" applyAlignment="1" applyProtection="1">
      <alignment vertical="top" wrapText="1"/>
      <protection hidden="1"/>
    </xf>
    <xf numFmtId="0" fontId="3" fillId="0" borderId="8" xfId="1" applyFont="1" applyBorder="1" applyAlignment="1" applyProtection="1">
      <alignment vertical="top" wrapText="1"/>
      <protection hidden="1"/>
    </xf>
    <xf numFmtId="0" fontId="3" fillId="3" borderId="7" xfId="1" applyFont="1" applyFill="1" applyBorder="1" applyAlignment="1" applyProtection="1">
      <alignment horizontal="left" vertical="top" wrapText="1"/>
      <protection hidden="1"/>
    </xf>
    <xf numFmtId="0" fontId="3" fillId="3" borderId="8" xfId="1" applyFont="1" applyFill="1" applyBorder="1" applyAlignment="1" applyProtection="1">
      <alignment horizontal="left" vertical="top" wrapText="1"/>
      <protection hidden="1"/>
    </xf>
    <xf numFmtId="0" fontId="7" fillId="0" borderId="7" xfId="1" applyFont="1" applyBorder="1" applyAlignment="1" applyProtection="1">
      <alignment horizontal="justify" vertical="top" wrapText="1"/>
      <protection hidden="1"/>
    </xf>
    <xf numFmtId="0" fontId="7" fillId="0" borderId="8" xfId="1" applyFont="1" applyBorder="1" applyAlignment="1" applyProtection="1">
      <alignment horizontal="justify" vertical="top" wrapText="1"/>
      <protection hidden="1"/>
    </xf>
    <xf numFmtId="0" fontId="3" fillId="0" borderId="7" xfId="1" applyFont="1" applyBorder="1" applyAlignment="1" applyProtection="1">
      <alignment horizontal="left" vertical="top" wrapText="1"/>
      <protection hidden="1"/>
    </xf>
    <xf numFmtId="0" fontId="3" fillId="0" borderId="5" xfId="1" applyFont="1" applyBorder="1" applyAlignment="1" applyProtection="1">
      <alignment horizontal="left" vertical="top" wrapText="1"/>
      <protection hidden="1"/>
    </xf>
    <xf numFmtId="0" fontId="3" fillId="6" borderId="7" xfId="1" applyFont="1" applyFill="1" applyBorder="1" applyAlignment="1" applyProtection="1">
      <alignment horizontal="left" vertical="top" wrapText="1"/>
      <protection hidden="1"/>
    </xf>
    <xf numFmtId="0" fontId="3" fillId="6" borderId="0" xfId="1" applyFont="1" applyFill="1" applyAlignment="1" applyProtection="1">
      <alignment horizontal="left" vertical="top" wrapText="1"/>
      <protection hidden="1"/>
    </xf>
    <xf numFmtId="0" fontId="3" fillId="6" borderId="8" xfId="1" applyFont="1" applyFill="1" applyBorder="1" applyAlignment="1" applyProtection="1">
      <alignment horizontal="left" vertical="top" wrapText="1"/>
      <protection hidden="1"/>
    </xf>
    <xf numFmtId="0" fontId="3" fillId="0" borderId="2" xfId="1" applyFont="1" applyBorder="1" applyAlignment="1" applyProtection="1">
      <alignment horizontal="center" vertical="center" wrapText="1"/>
      <protection locked="0"/>
    </xf>
    <xf numFmtId="0" fontId="3" fillId="0" borderId="14" xfId="1" applyFont="1" applyBorder="1" applyAlignment="1" applyProtection="1">
      <alignment horizontal="center" vertical="center" wrapText="1"/>
      <protection locked="0"/>
    </xf>
    <xf numFmtId="0" fontId="3" fillId="3" borderId="30" xfId="1" applyFont="1" applyFill="1" applyBorder="1" applyAlignment="1" applyProtection="1">
      <alignment vertical="center" wrapText="1"/>
      <protection locked="0"/>
    </xf>
    <xf numFmtId="0" fontId="3" fillId="3" borderId="31" xfId="1" applyFont="1" applyFill="1" applyBorder="1" applyAlignment="1" applyProtection="1">
      <alignment vertical="center" wrapText="1"/>
      <protection locked="0"/>
    </xf>
    <xf numFmtId="0" fontId="3" fillId="3" borderId="32" xfId="1" applyFont="1" applyFill="1" applyBorder="1" applyAlignment="1" applyProtection="1">
      <alignment vertical="center" wrapText="1"/>
      <protection locked="0"/>
    </xf>
    <xf numFmtId="0" fontId="3" fillId="3" borderId="22" xfId="1" applyFont="1" applyFill="1" applyBorder="1" applyAlignment="1" applyProtection="1">
      <alignment vertical="center" wrapText="1"/>
      <protection locked="0"/>
    </xf>
    <xf numFmtId="0" fontId="3" fillId="3" borderId="23" xfId="1" applyFont="1" applyFill="1" applyBorder="1" applyAlignment="1" applyProtection="1">
      <alignment vertical="center" wrapText="1"/>
      <protection locked="0"/>
    </xf>
    <xf numFmtId="0" fontId="3" fillId="3" borderId="24" xfId="1" applyFont="1" applyFill="1" applyBorder="1" applyAlignment="1" applyProtection="1">
      <alignment vertical="center" wrapText="1"/>
      <protection locked="0"/>
    </xf>
    <xf numFmtId="0" fontId="3" fillId="0" borderId="28" xfId="1" applyFont="1" applyBorder="1" applyAlignment="1" applyProtection="1">
      <alignment horizontal="left" vertical="top" wrapText="1"/>
      <protection hidden="1"/>
    </xf>
    <xf numFmtId="0" fontId="3" fillId="0" borderId="29" xfId="1" applyFont="1" applyBorder="1" applyAlignment="1" applyProtection="1">
      <alignment horizontal="left" vertical="top" wrapText="1"/>
      <protection hidden="1"/>
    </xf>
    <xf numFmtId="0" fontId="3" fillId="3" borderId="19" xfId="1" applyFont="1" applyFill="1" applyBorder="1" applyAlignment="1" applyProtection="1">
      <alignment horizontal="left" vertical="center" wrapText="1"/>
      <protection locked="0"/>
    </xf>
    <xf numFmtId="0" fontId="3" fillId="3" borderId="32" xfId="1" applyFont="1" applyFill="1" applyBorder="1" applyAlignment="1" applyProtection="1">
      <alignment horizontal="left" vertical="center" wrapText="1"/>
      <protection locked="0"/>
    </xf>
    <xf numFmtId="0" fontId="3" fillId="3" borderId="26" xfId="1" applyFont="1" applyFill="1" applyBorder="1" applyAlignment="1" applyProtection="1">
      <alignment vertical="center" wrapText="1"/>
      <protection locked="0"/>
    </xf>
    <xf numFmtId="0" fontId="3" fillId="3" borderId="12" xfId="1" applyFont="1" applyFill="1" applyBorder="1" applyAlignment="1" applyProtection="1">
      <alignment vertical="center" wrapText="1"/>
      <protection locked="0"/>
    </xf>
    <xf numFmtId="0" fontId="3" fillId="3" borderId="13" xfId="1" applyFont="1" applyFill="1" applyBorder="1" applyAlignment="1" applyProtection="1">
      <alignment vertical="center" wrapText="1"/>
      <protection locked="0"/>
    </xf>
    <xf numFmtId="0" fontId="10" fillId="0" borderId="0" xfId="1" applyFont="1" applyAlignment="1" applyProtection="1">
      <alignment horizontal="left" vertical="center" wrapText="1"/>
      <protection hidden="1"/>
    </xf>
    <xf numFmtId="0" fontId="3" fillId="0" borderId="16" xfId="1" applyFont="1" applyBorder="1" applyAlignment="1" applyProtection="1">
      <alignment vertical="center" wrapText="1"/>
      <protection hidden="1"/>
    </xf>
    <xf numFmtId="0" fontId="3" fillId="3" borderId="17" xfId="1" applyFont="1" applyFill="1" applyBorder="1" applyAlignment="1" applyProtection="1">
      <alignment horizontal="left" vertical="top" wrapText="1"/>
      <protection locked="0"/>
    </xf>
    <xf numFmtId="0" fontId="3" fillId="3" borderId="18" xfId="1" applyFont="1" applyFill="1" applyBorder="1" applyAlignment="1" applyProtection="1">
      <alignment horizontal="left" vertical="top" wrapText="1"/>
      <protection locked="0"/>
    </xf>
    <xf numFmtId="0" fontId="3" fillId="3" borderId="19" xfId="1" applyFont="1" applyFill="1" applyBorder="1" applyAlignment="1" applyProtection="1">
      <alignment horizontal="left" vertical="top" wrapText="1"/>
      <protection locked="0"/>
    </xf>
    <xf numFmtId="0" fontId="3" fillId="0" borderId="20" xfId="1" applyFont="1" applyBorder="1" applyAlignment="1" applyProtection="1">
      <alignment vertical="center" wrapText="1"/>
      <protection hidden="1"/>
    </xf>
    <xf numFmtId="0" fontId="3" fillId="0" borderId="21" xfId="1" applyFont="1" applyBorder="1" applyAlignment="1" applyProtection="1">
      <alignment vertical="center" wrapText="1"/>
      <protection hidden="1"/>
    </xf>
    <xf numFmtId="0" fontId="3" fillId="0" borderId="22" xfId="1" applyFont="1" applyBorder="1" applyAlignment="1" applyProtection="1">
      <alignment horizontal="left" vertical="center" wrapText="1"/>
      <protection hidden="1"/>
    </xf>
    <xf numFmtId="0" fontId="8" fillId="0" borderId="0" xfId="1" applyFont="1" applyAlignment="1">
      <alignment horizontal="left" vertical="center" wrapText="1"/>
    </xf>
    <xf numFmtId="0" fontId="3" fillId="0" borderId="0" xfId="1" applyFont="1" applyAlignment="1">
      <alignment horizontal="left" vertical="center" wrapText="1"/>
    </xf>
    <xf numFmtId="0" fontId="2" fillId="0" borderId="0" xfId="1" applyFont="1" applyAlignment="1" applyProtection="1">
      <alignment vertical="center" wrapText="1"/>
      <protection hidden="1"/>
    </xf>
    <xf numFmtId="0" fontId="9" fillId="0" borderId="0" xfId="1" applyFont="1" applyAlignment="1" applyProtection="1">
      <alignment horizontal="left" vertical="top" wrapText="1"/>
      <protection hidden="1"/>
    </xf>
    <xf numFmtId="0" fontId="8" fillId="0" borderId="0" xfId="0" applyFont="1" applyAlignment="1" applyProtection="1">
      <alignment horizontal="justify" vertical="top" wrapText="1"/>
      <protection hidden="1"/>
    </xf>
    <xf numFmtId="0" fontId="13" fillId="0" borderId="0" xfId="0" applyFont="1" applyAlignment="1" applyProtection="1">
      <alignment horizontal="justify" vertical="top" wrapText="1"/>
      <protection hidden="1"/>
    </xf>
    <xf numFmtId="0" fontId="8" fillId="0" borderId="7" xfId="1" applyFont="1" applyBorder="1" applyAlignment="1" applyProtection="1">
      <alignment horizontal="justify" vertical="top" wrapText="1"/>
      <protection hidden="1"/>
    </xf>
    <xf numFmtId="0" fontId="3" fillId="0" borderId="2" xfId="1" applyFont="1" applyBorder="1" applyAlignment="1" applyProtection="1">
      <alignment horizontal="left" vertical="center" wrapText="1"/>
      <protection locked="0"/>
    </xf>
    <xf numFmtId="0" fontId="3" fillId="0" borderId="2" xfId="1" applyFont="1" applyBorder="1" applyAlignment="1" applyProtection="1">
      <alignment horizontal="left" vertical="center" wrapText="1"/>
      <protection hidden="1"/>
    </xf>
    <xf numFmtId="0" fontId="3" fillId="0" borderId="3" xfId="1" applyFont="1" applyBorder="1" applyAlignment="1" applyProtection="1">
      <alignment horizontal="center" vertical="center"/>
      <protection hidden="1"/>
    </xf>
    <xf numFmtId="0" fontId="3" fillId="0" borderId="6" xfId="1" applyFont="1" applyBorder="1" applyAlignment="1" applyProtection="1">
      <alignment horizontal="center" vertical="center"/>
      <protection hidden="1"/>
    </xf>
    <xf numFmtId="0" fontId="3" fillId="0" borderId="9" xfId="1" applyFont="1" applyBorder="1" applyAlignment="1" applyProtection="1">
      <alignment horizontal="center" vertical="center"/>
      <protection hidden="1"/>
    </xf>
    <xf numFmtId="0" fontId="3" fillId="0" borderId="4" xfId="1" applyFont="1" applyBorder="1" applyAlignment="1" applyProtection="1">
      <alignment horizontal="left" vertical="center" wrapText="1"/>
      <protection hidden="1"/>
    </xf>
    <xf numFmtId="0" fontId="3" fillId="0" borderId="7" xfId="1" applyFont="1" applyBorder="1" applyAlignment="1" applyProtection="1">
      <alignment horizontal="left" vertical="center" wrapText="1"/>
      <protection hidden="1"/>
    </xf>
    <xf numFmtId="0" fontId="2" fillId="0" borderId="2" xfId="1" applyFont="1" applyBorder="1" applyAlignment="1" applyProtection="1">
      <alignment horizontal="center"/>
      <protection hidden="1"/>
    </xf>
    <xf numFmtId="0" fontId="2" fillId="0" borderId="2" xfId="1" applyFont="1" applyBorder="1" applyAlignment="1" applyProtection="1">
      <alignment horizontal="center" vertical="center" wrapText="1"/>
      <protection hidden="1"/>
    </xf>
    <xf numFmtId="0" fontId="3" fillId="0" borderId="0" xfId="1" applyFont="1" applyAlignment="1" applyProtection="1">
      <alignment vertical="top"/>
      <protection hidden="1"/>
    </xf>
    <xf numFmtId="0" fontId="15" fillId="0" borderId="14" xfId="1" applyFont="1" applyBorder="1" applyAlignment="1" applyProtection="1">
      <alignment horizontal="left" vertical="top" wrapText="1"/>
      <protection hidden="1"/>
    </xf>
    <xf numFmtId="0" fontId="15" fillId="3" borderId="26" xfId="1" applyFont="1" applyFill="1" applyBorder="1" applyAlignment="1" applyProtection="1">
      <alignment horizontal="left" vertical="center" wrapText="1"/>
      <protection locked="0"/>
    </xf>
    <xf numFmtId="0" fontId="15" fillId="3" borderId="14" xfId="1" applyFont="1" applyFill="1" applyBorder="1" applyAlignment="1" applyProtection="1">
      <alignment horizontal="left" vertical="center" wrapText="1"/>
      <protection locked="0"/>
    </xf>
    <xf numFmtId="0" fontId="15" fillId="3" borderId="12" xfId="1" applyFont="1" applyFill="1" applyBorder="1" applyAlignment="1" applyProtection="1">
      <alignment horizontal="left" vertical="center" wrapText="1"/>
      <protection locked="0"/>
    </xf>
    <xf numFmtId="0" fontId="4" fillId="2" borderId="0" xfId="0" applyFont="1" applyFill="1" applyAlignment="1" applyProtection="1">
      <alignment horizontal="left" vertical="center" wrapText="1"/>
      <protection hidden="1"/>
    </xf>
    <xf numFmtId="0" fontId="2" fillId="0" borderId="0" xfId="1" applyFont="1" applyAlignment="1" applyProtection="1">
      <alignment horizontal="center" vertical="center"/>
      <protection hidden="1"/>
    </xf>
    <xf numFmtId="0" fontId="2" fillId="0" borderId="0" xfId="1" applyFont="1" applyAlignment="1" applyProtection="1">
      <alignment horizontal="left" vertical="top" wrapText="1"/>
      <protection hidden="1"/>
    </xf>
    <xf numFmtId="0" fontId="8" fillId="0" borderId="0" xfId="1" applyFont="1" applyAlignment="1" applyProtection="1">
      <alignment horizontal="center" vertical="top" wrapText="1"/>
      <protection hidden="1"/>
    </xf>
    <xf numFmtId="0" fontId="2" fillId="0" borderId="3" xfId="1" applyFont="1" applyBorder="1" applyAlignment="1" applyProtection="1">
      <alignment horizontal="center" vertical="center" wrapText="1"/>
      <protection hidden="1"/>
    </xf>
    <xf numFmtId="0" fontId="2" fillId="0" borderId="6" xfId="1" applyFont="1" applyBorder="1" applyAlignment="1" applyProtection="1">
      <alignment horizontal="center" vertical="center" wrapText="1"/>
      <protection hidden="1"/>
    </xf>
    <xf numFmtId="0" fontId="2" fillId="0" borderId="9" xfId="1" applyFont="1" applyBorder="1" applyAlignment="1" applyProtection="1">
      <alignment horizontal="center" vertical="center" wrapText="1"/>
      <protection hidden="1"/>
    </xf>
    <xf numFmtId="0" fontId="2" fillId="0" borderId="7" xfId="1" applyFont="1" applyBorder="1" applyAlignment="1" applyProtection="1">
      <alignment horizontal="center" vertical="center" wrapText="1"/>
      <protection hidden="1"/>
    </xf>
    <xf numFmtId="0" fontId="2" fillId="0" borderId="8" xfId="1" applyFont="1" applyBorder="1" applyAlignment="1" applyProtection="1">
      <alignment horizontal="center" vertical="center" wrapText="1"/>
      <protection hidden="1"/>
    </xf>
    <xf numFmtId="0" fontId="10" fillId="0" borderId="0" xfId="1" applyFont="1" applyAlignment="1" applyProtection="1">
      <alignment horizontal="left" vertical="top" wrapText="1"/>
      <protection hidden="1"/>
    </xf>
    <xf numFmtId="0" fontId="3" fillId="0" borderId="7" xfId="1" applyFont="1" applyBorder="1" applyAlignment="1" applyProtection="1">
      <alignment vertical="top" wrapText="1"/>
      <protection hidden="1"/>
    </xf>
    <xf numFmtId="0" fontId="3" fillId="0" borderId="13" xfId="1" applyFont="1" applyBorder="1" applyAlignment="1" applyProtection="1">
      <alignment horizontal="left" vertical="top" wrapText="1"/>
      <protection hidden="1"/>
    </xf>
    <xf numFmtId="0" fontId="3" fillId="3" borderId="22" xfId="1" applyFont="1" applyFill="1" applyBorder="1" applyAlignment="1" applyProtection="1">
      <alignment horizontal="left" vertical="center" wrapText="1"/>
      <protection locked="0"/>
    </xf>
    <xf numFmtId="0" fontId="3" fillId="3" borderId="20" xfId="1" applyFont="1" applyFill="1" applyBorder="1" applyAlignment="1" applyProtection="1">
      <alignment horizontal="left" vertical="center" wrapText="1"/>
      <protection locked="0"/>
    </xf>
    <xf numFmtId="0" fontId="3" fillId="3" borderId="23" xfId="1" applyFont="1" applyFill="1" applyBorder="1" applyAlignment="1" applyProtection="1">
      <alignment horizontal="left" vertical="center" wrapText="1"/>
      <protection locked="0"/>
    </xf>
    <xf numFmtId="0" fontId="3" fillId="0" borderId="4" xfId="1" applyFont="1" applyBorder="1" applyAlignment="1" applyProtection="1">
      <alignment horizontal="left" vertical="top" wrapText="1"/>
      <protection hidden="1"/>
    </xf>
    <xf numFmtId="0" fontId="3" fillId="0" borderId="8" xfId="1" applyFont="1" applyBorder="1" applyAlignment="1" applyProtection="1">
      <alignment horizontal="justify" vertical="top" wrapText="1"/>
      <protection hidden="1"/>
    </xf>
    <xf numFmtId="0" fontId="17" fillId="0" borderId="0" xfId="1" applyFont="1" applyAlignment="1" applyProtection="1">
      <alignment horizontal="justify" vertical="top" wrapText="1"/>
      <protection hidden="1"/>
    </xf>
    <xf numFmtId="0" fontId="15" fillId="0" borderId="13" xfId="1" applyFont="1" applyBorder="1" applyAlignment="1" applyProtection="1">
      <alignment horizontal="justify" vertical="top" wrapText="1"/>
      <protection hidden="1"/>
    </xf>
    <xf numFmtId="0" fontId="15" fillId="0" borderId="14" xfId="1" applyFont="1" applyBorder="1" applyAlignment="1" applyProtection="1">
      <alignment horizontal="justify" vertical="top" wrapText="1"/>
      <protection hidden="1"/>
    </xf>
    <xf numFmtId="0" fontId="15" fillId="0" borderId="25" xfId="1" applyFont="1" applyBorder="1" applyAlignment="1" applyProtection="1">
      <alignment horizontal="justify" vertical="top" wrapText="1"/>
      <protection hidden="1"/>
    </xf>
    <xf numFmtId="0" fontId="15" fillId="3" borderId="17" xfId="1" applyFont="1" applyFill="1" applyBorder="1" applyAlignment="1" applyProtection="1">
      <alignment horizontal="left" vertical="top" wrapText="1"/>
      <protection locked="0" hidden="1"/>
    </xf>
    <xf numFmtId="0" fontId="15" fillId="3" borderId="15" xfId="1" applyFont="1" applyFill="1" applyBorder="1" applyAlignment="1" applyProtection="1">
      <alignment horizontal="left" vertical="top" wrapText="1"/>
      <protection locked="0" hidden="1"/>
    </xf>
    <xf numFmtId="0" fontId="15" fillId="3" borderId="18" xfId="1" applyFont="1" applyFill="1" applyBorder="1" applyAlignment="1" applyProtection="1">
      <alignment horizontal="left" vertical="top" wrapText="1"/>
      <protection locked="0" hidden="1"/>
    </xf>
    <xf numFmtId="0" fontId="15" fillId="0" borderId="13" xfId="1" applyFont="1" applyBorder="1" applyAlignment="1" applyProtection="1">
      <alignment horizontal="left" vertical="top" wrapText="1"/>
      <protection hidden="1"/>
    </xf>
    <xf numFmtId="0" fontId="15" fillId="0" borderId="25" xfId="1" applyFont="1" applyBorder="1" applyAlignment="1" applyProtection="1">
      <alignment horizontal="left" vertical="top" wrapText="1"/>
      <protection hidden="1"/>
    </xf>
    <xf numFmtId="0" fontId="14" fillId="0" borderId="1" xfId="1" applyFont="1" applyBorder="1" applyAlignment="1" applyProtection="1">
      <alignment horizontal="center" vertical="center"/>
      <protection hidden="1"/>
    </xf>
    <xf numFmtId="0" fontId="7" fillId="0" borderId="0" xfId="1" applyFont="1" applyAlignment="1" applyProtection="1">
      <alignment horizontal="left" vertical="top" wrapText="1"/>
      <protection hidden="1"/>
    </xf>
    <xf numFmtId="0" fontId="15" fillId="0" borderId="3" xfId="1" applyFont="1" applyBorder="1" applyAlignment="1" applyProtection="1">
      <alignment horizontal="left" vertical="top" indent="5"/>
      <protection hidden="1"/>
    </xf>
    <xf numFmtId="0" fontId="15" fillId="0" borderId="6" xfId="1" applyFont="1" applyBorder="1" applyAlignment="1" applyProtection="1">
      <alignment horizontal="left" vertical="top" indent="5"/>
      <protection hidden="1"/>
    </xf>
    <xf numFmtId="0" fontId="15" fillId="0" borderId="27" xfId="1" applyFont="1" applyBorder="1" applyAlignment="1" applyProtection="1">
      <alignment horizontal="left" vertical="top" wrapText="1"/>
      <protection hidden="1"/>
    </xf>
    <xf numFmtId="0" fontId="15" fillId="0" borderId="0" xfId="1" applyFont="1" applyAlignment="1" applyProtection="1">
      <alignment horizontal="left" vertical="top" wrapText="1"/>
      <protection hidden="1"/>
    </xf>
    <xf numFmtId="0" fontId="15" fillId="3" borderId="17" xfId="1" applyFont="1" applyFill="1" applyBorder="1" applyAlignment="1" applyProtection="1">
      <alignment horizontal="left" vertical="center" wrapText="1"/>
      <protection locked="0"/>
    </xf>
    <xf numFmtId="0" fontId="15" fillId="3" borderId="15" xfId="1" applyFont="1" applyFill="1" applyBorder="1" applyAlignment="1" applyProtection="1">
      <alignment horizontal="left" vertical="center" wrapText="1"/>
      <protection locked="0"/>
    </xf>
    <xf numFmtId="0" fontId="15" fillId="3" borderId="18" xfId="1" applyFont="1" applyFill="1" applyBorder="1" applyAlignment="1" applyProtection="1">
      <alignment horizontal="left" vertical="center" wrapText="1"/>
      <protection locked="0"/>
    </xf>
    <xf numFmtId="0" fontId="15" fillId="3" borderId="30" xfId="1" applyFont="1" applyFill="1" applyBorder="1" applyAlignment="1" applyProtection="1">
      <alignment horizontal="left" vertical="center" wrapText="1"/>
      <protection locked="0"/>
    </xf>
    <xf numFmtId="0" fontId="15" fillId="3" borderId="33" xfId="1" applyFont="1" applyFill="1" applyBorder="1" applyAlignment="1" applyProtection="1">
      <alignment horizontal="left" vertical="center" wrapText="1"/>
      <protection locked="0"/>
    </xf>
    <xf numFmtId="0" fontId="15" fillId="3" borderId="31" xfId="1" applyFont="1" applyFill="1" applyBorder="1" applyAlignment="1" applyProtection="1">
      <alignment horizontal="left" vertical="center" wrapText="1"/>
      <protection locked="0"/>
    </xf>
    <xf numFmtId="0" fontId="15" fillId="3" borderId="22" xfId="1" applyFont="1" applyFill="1" applyBorder="1" applyAlignment="1" applyProtection="1">
      <alignment horizontal="left" vertical="center" wrapText="1"/>
      <protection locked="0"/>
    </xf>
    <xf numFmtId="0" fontId="15" fillId="3" borderId="20" xfId="1" applyFont="1" applyFill="1" applyBorder="1" applyAlignment="1" applyProtection="1">
      <alignment horizontal="left" vertical="center" wrapText="1"/>
      <protection locked="0"/>
    </xf>
    <xf numFmtId="0" fontId="15" fillId="3" borderId="23" xfId="1" applyFont="1" applyFill="1" applyBorder="1" applyAlignment="1" applyProtection="1">
      <alignment horizontal="left" vertical="center" wrapText="1"/>
      <protection locked="0"/>
    </xf>
    <xf numFmtId="0" fontId="15" fillId="0" borderId="4" xfId="1" applyFont="1" applyBorder="1" applyAlignment="1" applyProtection="1">
      <alignment horizontal="left" vertical="top" wrapText="1"/>
      <protection hidden="1"/>
    </xf>
    <xf numFmtId="0" fontId="15" fillId="3" borderId="13" xfId="1" applyFont="1" applyFill="1" applyBorder="1" applyAlignment="1" applyProtection="1">
      <alignment horizontal="left" vertical="center" wrapText="1"/>
      <protection locked="0"/>
    </xf>
    <xf numFmtId="0" fontId="15" fillId="0" borderId="7" xfId="1" applyFont="1" applyBorder="1" applyAlignment="1" applyProtection="1">
      <alignment horizontal="left" vertical="top" wrapText="1"/>
      <protection hidden="1"/>
    </xf>
    <xf numFmtId="0" fontId="15" fillId="0" borderId="7" xfId="1" applyFont="1" applyBorder="1" applyAlignment="1" applyProtection="1">
      <alignment horizontal="justify" vertical="top" wrapText="1"/>
      <protection hidden="1"/>
    </xf>
    <xf numFmtId="0" fontId="15" fillId="0" borderId="0" xfId="1" applyFont="1" applyAlignment="1" applyProtection="1">
      <alignment horizontal="justify" vertical="top" wrapText="1"/>
      <protection hidden="1"/>
    </xf>
    <xf numFmtId="0" fontId="15" fillId="0" borderId="8" xfId="1" applyFont="1" applyBorder="1" applyAlignment="1" applyProtection="1">
      <alignment horizontal="justify" vertical="top" wrapText="1"/>
      <protection hidden="1"/>
    </xf>
    <xf numFmtId="0" fontId="18" fillId="0" borderId="7" xfId="1" applyFont="1" applyBorder="1" applyAlignment="1" applyProtection="1">
      <alignment horizontal="left" vertical="top" wrapText="1"/>
      <protection hidden="1"/>
    </xf>
    <xf numFmtId="0" fontId="18" fillId="0" borderId="0" xfId="1" applyFont="1" applyAlignment="1" applyProtection="1">
      <alignment horizontal="left" vertical="top" wrapText="1"/>
      <protection hidden="1"/>
    </xf>
    <xf numFmtId="0" fontId="15" fillId="3" borderId="13" xfId="1" applyFont="1" applyFill="1" applyBorder="1" applyAlignment="1" applyProtection="1">
      <alignment horizontal="center" vertical="center" wrapText="1"/>
      <protection locked="0"/>
    </xf>
    <xf numFmtId="0" fontId="15" fillId="3" borderId="12" xfId="1" applyFont="1" applyFill="1" applyBorder="1" applyAlignment="1" applyProtection="1">
      <alignment horizontal="center" vertical="center" wrapText="1"/>
      <protection locked="0"/>
    </xf>
    <xf numFmtId="0" fontId="16" fillId="0" borderId="4" xfId="1" applyFont="1" applyBorder="1" applyAlignment="1" applyProtection="1">
      <alignment horizontal="left" vertical="top" wrapText="1"/>
      <protection hidden="1"/>
    </xf>
    <xf numFmtId="0" fontId="16" fillId="0" borderId="27" xfId="1" applyFont="1" applyBorder="1" applyAlignment="1" applyProtection="1">
      <alignment horizontal="left" vertical="top" wrapText="1"/>
      <protection hidden="1"/>
    </xf>
    <xf numFmtId="0" fontId="15" fillId="0" borderId="15" xfId="1" applyFont="1" applyBorder="1" applyAlignment="1" applyProtection="1">
      <alignment horizontal="justify" vertical="top" wrapText="1"/>
      <protection hidden="1"/>
    </xf>
    <xf numFmtId="0" fontId="15" fillId="0" borderId="16" xfId="1" applyFont="1" applyBorder="1" applyAlignment="1" applyProtection="1">
      <alignment horizontal="justify" vertical="top" wrapText="1"/>
      <protection hidden="1"/>
    </xf>
    <xf numFmtId="0" fontId="15" fillId="3" borderId="17" xfId="1" applyFont="1" applyFill="1" applyBorder="1" applyAlignment="1" applyProtection="1">
      <alignment horizontal="left" vertical="top" wrapText="1"/>
      <protection locked="0"/>
    </xf>
    <xf numFmtId="0" fontId="15" fillId="3" borderId="18" xfId="1" applyFont="1" applyFill="1" applyBorder="1" applyAlignment="1" applyProtection="1">
      <alignment horizontal="left" vertical="top" wrapText="1"/>
      <protection locked="0"/>
    </xf>
    <xf numFmtId="0" fontId="15" fillId="3" borderId="19" xfId="1" applyFont="1" applyFill="1" applyBorder="1" applyAlignment="1" applyProtection="1">
      <alignment horizontal="left" vertical="top" wrapText="1"/>
      <protection locked="0"/>
    </xf>
    <xf numFmtId="0" fontId="15" fillId="3" borderId="26" xfId="1" applyFont="1" applyFill="1" applyBorder="1" applyAlignment="1" applyProtection="1">
      <alignment vertical="center" wrapText="1"/>
      <protection locked="0"/>
    </xf>
    <xf numFmtId="0" fontId="15" fillId="3" borderId="12" xfId="1" applyFont="1" applyFill="1" applyBorder="1" applyAlignment="1" applyProtection="1">
      <alignment vertical="center" wrapText="1"/>
      <protection locked="0"/>
    </xf>
    <xf numFmtId="0" fontId="15" fillId="3" borderId="13" xfId="1" applyFont="1" applyFill="1" applyBorder="1" applyAlignment="1" applyProtection="1">
      <alignment vertical="center" wrapText="1"/>
      <protection locked="0"/>
    </xf>
    <xf numFmtId="0" fontId="15" fillId="0" borderId="4" xfId="1" applyFont="1" applyBorder="1" applyAlignment="1" applyProtection="1">
      <alignment horizontal="justify" vertical="top" wrapText="1"/>
      <protection hidden="1"/>
    </xf>
    <xf numFmtId="0" fontId="15" fillId="0" borderId="27" xfId="1" applyFont="1" applyBorder="1" applyAlignment="1" applyProtection="1">
      <alignment horizontal="justify" vertical="top" wrapText="1"/>
      <protection hidden="1"/>
    </xf>
    <xf numFmtId="0" fontId="15" fillId="0" borderId="28" xfId="1" applyFont="1" applyBorder="1" applyAlignment="1" applyProtection="1">
      <alignment horizontal="justify" vertical="top" wrapText="1"/>
      <protection hidden="1"/>
    </xf>
    <xf numFmtId="0" fontId="15" fillId="0" borderId="29" xfId="1" applyFont="1" applyBorder="1" applyAlignment="1" applyProtection="1">
      <alignment horizontal="justify" vertical="top" wrapText="1"/>
      <protection hidden="1"/>
    </xf>
    <xf numFmtId="0" fontId="15" fillId="3" borderId="19" xfId="1" applyFont="1" applyFill="1" applyBorder="1" applyAlignment="1" applyProtection="1">
      <alignment horizontal="left" vertical="center" wrapText="1"/>
      <protection locked="0"/>
    </xf>
    <xf numFmtId="0" fontId="15" fillId="3" borderId="32" xfId="1" applyFont="1" applyFill="1" applyBorder="1" applyAlignment="1" applyProtection="1">
      <alignment horizontal="left" vertical="center" wrapText="1"/>
      <protection locked="0"/>
    </xf>
    <xf numFmtId="0" fontId="15" fillId="3" borderId="30" xfId="1" applyFont="1" applyFill="1" applyBorder="1" applyAlignment="1" applyProtection="1">
      <alignment vertical="center" wrapText="1"/>
      <protection locked="0"/>
    </xf>
    <xf numFmtId="0" fontId="15" fillId="3" borderId="31" xfId="1" applyFont="1" applyFill="1" applyBorder="1" applyAlignment="1" applyProtection="1">
      <alignment vertical="center" wrapText="1"/>
      <protection locked="0"/>
    </xf>
    <xf numFmtId="0" fontId="15" fillId="3" borderId="32" xfId="1" applyFont="1" applyFill="1" applyBorder="1" applyAlignment="1" applyProtection="1">
      <alignment vertical="center" wrapText="1"/>
      <protection locked="0"/>
    </xf>
    <xf numFmtId="0" fontId="15" fillId="3" borderId="22" xfId="1" applyFont="1" applyFill="1" applyBorder="1" applyAlignment="1" applyProtection="1">
      <alignment vertical="center" wrapText="1"/>
      <protection locked="0"/>
    </xf>
    <xf numFmtId="0" fontId="15" fillId="3" borderId="23" xfId="1" applyFont="1" applyFill="1" applyBorder="1" applyAlignment="1" applyProtection="1">
      <alignment vertical="center" wrapText="1"/>
      <protection locked="0"/>
    </xf>
    <xf numFmtId="0" fontId="15" fillId="3" borderId="24" xfId="1" applyFont="1" applyFill="1" applyBorder="1" applyAlignment="1" applyProtection="1">
      <alignment vertical="center" wrapText="1"/>
      <protection locked="0"/>
    </xf>
    <xf numFmtId="0" fontId="19" fillId="0" borderId="7" xfId="1" applyFont="1" applyBorder="1" applyAlignment="1" applyProtection="1">
      <alignment horizontal="justify" vertical="top" wrapText="1"/>
      <protection hidden="1"/>
    </xf>
    <xf numFmtId="0" fontId="19" fillId="0" borderId="0" xfId="1" applyFont="1" applyAlignment="1" applyProtection="1">
      <alignment horizontal="justify" vertical="top" wrapText="1"/>
      <protection hidden="1"/>
    </xf>
    <xf numFmtId="0" fontId="19" fillId="0" borderId="8" xfId="1" applyFont="1" applyBorder="1" applyAlignment="1" applyProtection="1">
      <alignment horizontal="justify" vertical="top" wrapText="1"/>
      <protection hidden="1"/>
    </xf>
    <xf numFmtId="0" fontId="15" fillId="0" borderId="8" xfId="1" applyFont="1" applyBorder="1" applyAlignment="1" applyProtection="1">
      <alignment horizontal="left" vertical="top" wrapText="1"/>
      <protection hidden="1"/>
    </xf>
    <xf numFmtId="0" fontId="15" fillId="0" borderId="0" xfId="1" applyFont="1" applyAlignment="1" applyProtection="1">
      <alignment vertical="top" wrapText="1"/>
      <protection hidden="1"/>
    </xf>
    <xf numFmtId="0" fontId="15" fillId="0" borderId="8" xfId="1" applyFont="1" applyBorder="1" applyAlignment="1" applyProtection="1">
      <alignment vertical="top" wrapText="1"/>
      <protection hidden="1"/>
    </xf>
    <xf numFmtId="0" fontId="15" fillId="3" borderId="7" xfId="1" applyFont="1" applyFill="1" applyBorder="1" applyAlignment="1" applyProtection="1">
      <alignment horizontal="left" vertical="top" wrapText="1"/>
      <protection hidden="1"/>
    </xf>
    <xf numFmtId="0" fontId="15" fillId="3" borderId="8" xfId="1" applyFont="1" applyFill="1" applyBorder="1" applyAlignment="1" applyProtection="1">
      <alignment horizontal="left" vertical="top" wrapText="1"/>
      <protection hidden="1"/>
    </xf>
    <xf numFmtId="0" fontId="15" fillId="3" borderId="0" xfId="1" applyFont="1" applyFill="1" applyAlignment="1" applyProtection="1">
      <alignment horizontal="left" vertical="top" wrapText="1"/>
      <protection hidden="1"/>
    </xf>
    <xf numFmtId="0" fontId="17" fillId="3" borderId="7" xfId="1" applyFont="1" applyFill="1" applyBorder="1" applyAlignment="1" applyProtection="1">
      <alignment horizontal="left" vertical="center" wrapText="1"/>
      <protection hidden="1"/>
    </xf>
    <xf numFmtId="0" fontId="17" fillId="3" borderId="8" xfId="1" applyFont="1" applyFill="1" applyBorder="1" applyAlignment="1" applyProtection="1">
      <alignment horizontal="left" vertical="center" wrapText="1"/>
      <protection hidden="1"/>
    </xf>
    <xf numFmtId="0" fontId="15" fillId="3" borderId="10" xfId="1" applyFont="1" applyFill="1" applyBorder="1" applyAlignment="1" applyProtection="1">
      <alignment horizontal="left" vertical="top" wrapText="1"/>
      <protection hidden="1"/>
    </xf>
    <xf numFmtId="0" fontId="15" fillId="3" borderId="11" xfId="1" applyFont="1" applyFill="1" applyBorder="1" applyAlignment="1" applyProtection="1">
      <alignment horizontal="left" vertical="top" wrapText="1"/>
      <protection hidden="1"/>
    </xf>
    <xf numFmtId="0" fontId="15" fillId="3" borderId="1" xfId="1" applyFont="1" applyFill="1" applyBorder="1" applyAlignment="1" applyProtection="1">
      <alignment horizontal="left" vertical="top" wrapText="1"/>
      <protection hidden="1"/>
    </xf>
    <xf numFmtId="0" fontId="3" fillId="0" borderId="12" xfId="1" applyFont="1" applyBorder="1" applyAlignment="1" applyProtection="1">
      <alignment horizontal="left" vertical="top" wrapText="1"/>
      <protection hidden="1"/>
    </xf>
    <xf numFmtId="0" fontId="5" fillId="0" borderId="0" xfId="1" applyFont="1" applyAlignment="1" applyProtection="1">
      <alignment horizontal="center" vertical="top" wrapText="1"/>
      <protection hidden="1"/>
    </xf>
    <xf numFmtId="0" fontId="5" fillId="0" borderId="13" xfId="1" applyFont="1" applyBorder="1" applyAlignment="1" applyProtection="1">
      <alignment horizontal="center" vertical="top"/>
      <protection hidden="1"/>
    </xf>
    <xf numFmtId="0" fontId="5" fillId="0" borderId="14" xfId="1" applyFont="1" applyBorder="1" applyAlignment="1" applyProtection="1">
      <alignment horizontal="center" vertical="top"/>
      <protection hidden="1"/>
    </xf>
    <xf numFmtId="0" fontId="5" fillId="0" borderId="12" xfId="1" applyFont="1" applyBorder="1" applyAlignment="1" applyProtection="1">
      <alignment horizontal="center" vertical="top"/>
      <protection hidden="1"/>
    </xf>
    <xf numFmtId="0" fontId="5" fillId="0" borderId="2" xfId="1" applyFont="1" applyBorder="1" applyAlignment="1" applyProtection="1">
      <alignment horizontal="left" vertical="top" wrapText="1"/>
      <protection hidden="1"/>
    </xf>
    <xf numFmtId="0" fontId="15" fillId="3" borderId="2" xfId="1" applyFont="1" applyFill="1" applyBorder="1" applyAlignment="1" applyProtection="1">
      <alignment horizontal="center" vertical="top" wrapText="1"/>
      <protection locked="0"/>
    </xf>
    <xf numFmtId="0" fontId="15" fillId="3" borderId="13" xfId="1" applyFont="1" applyFill="1" applyBorder="1" applyAlignment="1" applyProtection="1">
      <alignment horizontal="right" vertical="top" wrapText="1"/>
      <protection locked="0"/>
    </xf>
    <xf numFmtId="0" fontId="15" fillId="3" borderId="14" xfId="1" applyFont="1" applyFill="1" applyBorder="1" applyAlignment="1" applyProtection="1">
      <alignment horizontal="right" vertical="top" wrapText="1"/>
      <protection locked="0"/>
    </xf>
    <xf numFmtId="0" fontId="15" fillId="3" borderId="12" xfId="1" applyFont="1" applyFill="1" applyBorder="1" applyAlignment="1" applyProtection="1">
      <alignment horizontal="right" vertical="top" wrapText="1"/>
      <protection locked="0"/>
    </xf>
    <xf numFmtId="0" fontId="10" fillId="0" borderId="4" xfId="1" applyFont="1" applyBorder="1" applyAlignment="1" applyProtection="1">
      <alignment horizontal="left" vertical="top" wrapText="1"/>
      <protection hidden="1"/>
    </xf>
    <xf numFmtId="0" fontId="10" fillId="0" borderId="27" xfId="1" applyFont="1" applyBorder="1" applyAlignment="1" applyProtection="1">
      <alignment horizontal="left" vertical="top" wrapText="1"/>
      <protection hidden="1"/>
    </xf>
    <xf numFmtId="0" fontId="3" fillId="3" borderId="2" xfId="1" applyFont="1" applyFill="1" applyBorder="1" applyAlignment="1" applyProtection="1">
      <alignment horizontal="left" vertical="top" wrapText="1"/>
      <protection locked="0"/>
    </xf>
    <xf numFmtId="0" fontId="8" fillId="0" borderId="2" xfId="1" applyFont="1" applyBorder="1" applyAlignment="1" applyProtection="1">
      <alignment horizontal="justify" vertical="top" wrapText="1"/>
      <protection hidden="1"/>
    </xf>
    <xf numFmtId="0" fontId="11" fillId="0" borderId="0" xfId="1" applyFont="1" applyAlignment="1" applyProtection="1">
      <alignment horizontal="left" vertical="top" wrapText="1"/>
      <protection hidden="1"/>
    </xf>
    <xf numFmtId="0" fontId="8" fillId="0" borderId="0" xfId="1" applyFont="1" applyAlignment="1" applyProtection="1">
      <alignment horizontal="justify" vertical="center"/>
      <protection hidden="1"/>
    </xf>
  </cellXfs>
  <cellStyles count="3">
    <cellStyle name="Normal" xfId="0" builtinId="0"/>
    <cellStyle name="Normal 2 3" xfId="1" xr:uid="{00000000-0005-0000-0000-000001000000}"/>
    <cellStyle name="Normal_Attach 3(JV)" xfId="2" xr:uid="{00000000-0005-0000-0000-000002000000}"/>
  </cellStyles>
  <dxfs count="32">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condense val="0"/>
        <extend val="0"/>
        <color auto="1"/>
      </font>
      <fill>
        <patternFill patternType="none">
          <bgColor indexed="65"/>
        </patternFill>
      </fill>
    </dxf>
    <dxf>
      <font>
        <condense val="0"/>
        <extend val="0"/>
        <color auto="1"/>
      </font>
    </dxf>
    <dxf>
      <font>
        <condense val="0"/>
        <extend val="0"/>
        <color auto="1"/>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13"/>
      </font>
    </dxf>
    <dxf>
      <font>
        <color indexed="9"/>
      </font>
    </dxf>
    <dxf>
      <font>
        <condense val="0"/>
        <extend val="0"/>
        <color auto="1"/>
      </font>
      <fill>
        <patternFill patternType="solid">
          <bgColor indexed="42"/>
        </patternFill>
      </fill>
    </dxf>
    <dxf>
      <font>
        <condense val="0"/>
        <extend val="0"/>
        <color auto="1"/>
      </font>
      <fill>
        <patternFill patternType="solid">
          <bgColor indexed="42"/>
        </patternFill>
      </fill>
    </dxf>
    <dxf>
      <font>
        <color indexed="9"/>
      </font>
      <fill>
        <patternFill patternType="none">
          <bgColor indexed="65"/>
        </patternFill>
      </fill>
    </dxf>
    <dxf>
      <font>
        <strike/>
      </font>
    </dxf>
    <dxf>
      <font>
        <color indexed="9"/>
      </font>
      <fill>
        <patternFill patternType="none">
          <bgColor indexed="65"/>
        </patternFill>
      </fill>
    </dxf>
  </dxfs>
  <tableStyles count="0" defaultTableStyle="TableStyleMedium2" defaultPivotStyle="PivotStyleMedium9"/>
  <colors>
    <mruColors>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114300</xdr:colOff>
          <xdr:row>96</xdr:row>
          <xdr:rowOff>38100</xdr:rowOff>
        </xdr:from>
        <xdr:to>
          <xdr:col>5</xdr:col>
          <xdr:colOff>76200</xdr:colOff>
          <xdr:row>97</xdr:row>
          <xdr:rowOff>161925</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000-00005C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114300</xdr:colOff>
          <xdr:row>96</xdr:row>
          <xdr:rowOff>66675</xdr:rowOff>
        </xdr:from>
        <xdr:to>
          <xdr:col>5</xdr:col>
          <xdr:colOff>1066800</xdr:colOff>
          <xdr:row>97</xdr:row>
          <xdr:rowOff>180975</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97</xdr:row>
          <xdr:rowOff>371475</xdr:rowOff>
        </xdr:from>
        <xdr:to>
          <xdr:col>5</xdr:col>
          <xdr:colOff>76200</xdr:colOff>
          <xdr:row>99</xdr:row>
          <xdr:rowOff>0</xdr:rowOff>
        </xdr:to>
        <xdr:sp macro="" textlink="">
          <xdr:nvSpPr>
            <xdr:cNvPr id="1118" name="Check Box 94" hidden="1">
              <a:extLst>
                <a:ext uri="{63B3BB69-23CF-44E3-9099-C40C66FF867C}">
                  <a14:compatExt spid="_x0000_s1118"/>
                </a:ext>
                <a:ext uri="{FF2B5EF4-FFF2-40B4-BE49-F238E27FC236}">
                  <a16:creationId xmlns:a16="http://schemas.microsoft.com/office/drawing/2014/main" id="{00000000-0008-0000-0000-00005E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66675</xdr:colOff>
          <xdr:row>97</xdr:row>
          <xdr:rowOff>390525</xdr:rowOff>
        </xdr:from>
        <xdr:to>
          <xdr:col>5</xdr:col>
          <xdr:colOff>1019175</xdr:colOff>
          <xdr:row>99</xdr:row>
          <xdr:rowOff>9525</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99</xdr:row>
          <xdr:rowOff>142875</xdr:rowOff>
        </xdr:from>
        <xdr:to>
          <xdr:col>5</xdr:col>
          <xdr:colOff>1114425</xdr:colOff>
          <xdr:row>99</xdr:row>
          <xdr:rowOff>561975</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Erection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96</xdr:row>
          <xdr:rowOff>38100</xdr:rowOff>
        </xdr:from>
        <xdr:to>
          <xdr:col>7</xdr:col>
          <xdr:colOff>104775</xdr:colOff>
          <xdr:row>97</xdr:row>
          <xdr:rowOff>161925</xdr:rowOff>
        </xdr:to>
        <xdr:sp macro="" textlink="">
          <xdr:nvSpPr>
            <xdr:cNvPr id="1123" name="Check Box 99" hidden="1">
              <a:extLst>
                <a:ext uri="{63B3BB69-23CF-44E3-9099-C40C66FF867C}">
                  <a14:compatExt spid="_x0000_s1123"/>
                </a:ext>
                <a:ext uri="{FF2B5EF4-FFF2-40B4-BE49-F238E27FC236}">
                  <a16:creationId xmlns:a16="http://schemas.microsoft.com/office/drawing/2014/main" id="{00000000-0008-0000-0000-000063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96</xdr:row>
          <xdr:rowOff>66675</xdr:rowOff>
        </xdr:from>
        <xdr:to>
          <xdr:col>7</xdr:col>
          <xdr:colOff>1066800</xdr:colOff>
          <xdr:row>97</xdr:row>
          <xdr:rowOff>180975</xdr:rowOff>
        </xdr:to>
        <xdr:sp macro="" textlink="">
          <xdr:nvSpPr>
            <xdr:cNvPr id="1124" name="Check Box 100" hidden="1">
              <a:extLst>
                <a:ext uri="{63B3BB69-23CF-44E3-9099-C40C66FF867C}">
                  <a14:compatExt spid="_x0000_s1124"/>
                </a:ext>
                <a:ext uri="{FF2B5EF4-FFF2-40B4-BE49-F238E27FC236}">
                  <a16:creationId xmlns:a16="http://schemas.microsoft.com/office/drawing/2014/main" id="{00000000-0008-0000-0000-000064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97</xdr:row>
          <xdr:rowOff>390525</xdr:rowOff>
        </xdr:from>
        <xdr:to>
          <xdr:col>7</xdr:col>
          <xdr:colOff>104775</xdr:colOff>
          <xdr:row>99</xdr:row>
          <xdr:rowOff>9525</xdr:rowOff>
        </xdr:to>
        <xdr:sp macro="" textlink="">
          <xdr:nvSpPr>
            <xdr:cNvPr id="1125" name="Check Box 101" hidden="1">
              <a:extLst>
                <a:ext uri="{63B3BB69-23CF-44E3-9099-C40C66FF867C}">
                  <a14:compatExt spid="_x0000_s1125"/>
                </a:ext>
                <a:ext uri="{FF2B5EF4-FFF2-40B4-BE49-F238E27FC236}">
                  <a16:creationId xmlns:a16="http://schemas.microsoft.com/office/drawing/2014/main" id="{00000000-0008-0000-0000-000065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104775</xdr:colOff>
          <xdr:row>97</xdr:row>
          <xdr:rowOff>381000</xdr:rowOff>
        </xdr:from>
        <xdr:to>
          <xdr:col>7</xdr:col>
          <xdr:colOff>1057275</xdr:colOff>
          <xdr:row>99</xdr:row>
          <xdr:rowOff>0</xdr:rowOff>
        </xdr:to>
        <xdr:sp macro="" textlink="">
          <xdr:nvSpPr>
            <xdr:cNvPr id="1126" name="Check Box 102" hidden="1">
              <a:extLst>
                <a:ext uri="{63B3BB69-23CF-44E3-9099-C40C66FF867C}">
                  <a14:compatExt spid="_x0000_s1126"/>
                </a:ext>
                <a:ext uri="{FF2B5EF4-FFF2-40B4-BE49-F238E27FC236}">
                  <a16:creationId xmlns:a16="http://schemas.microsoft.com/office/drawing/2014/main" id="{00000000-0008-0000-0000-000066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99</xdr:row>
          <xdr:rowOff>142875</xdr:rowOff>
        </xdr:from>
        <xdr:to>
          <xdr:col>7</xdr:col>
          <xdr:colOff>1143000</xdr:colOff>
          <xdr:row>99</xdr:row>
          <xdr:rowOff>561975</xdr:rowOff>
        </xdr:to>
        <xdr:sp macro="" textlink="">
          <xdr:nvSpPr>
            <xdr:cNvPr id="1127" name="Check Box 103" hidden="1">
              <a:extLst>
                <a:ext uri="{63B3BB69-23CF-44E3-9099-C40C66FF867C}">
                  <a14:compatExt spid="_x0000_s1127"/>
                </a:ext>
                <a:ext uri="{FF2B5EF4-FFF2-40B4-BE49-F238E27FC236}">
                  <a16:creationId xmlns:a16="http://schemas.microsoft.com/office/drawing/2014/main" id="{00000000-0008-0000-0000-000067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Erection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186</xdr:row>
          <xdr:rowOff>57150</xdr:rowOff>
        </xdr:from>
        <xdr:to>
          <xdr:col>6</xdr:col>
          <xdr:colOff>914400</xdr:colOff>
          <xdr:row>188</xdr:row>
          <xdr:rowOff>142875</xdr:rowOff>
        </xdr:to>
        <xdr:grpSp>
          <xdr:nvGrpSpPr>
            <xdr:cNvPr id="52" name="Group 1166">
              <a:extLst>
                <a:ext uri="{FF2B5EF4-FFF2-40B4-BE49-F238E27FC236}">
                  <a16:creationId xmlns:a16="http://schemas.microsoft.com/office/drawing/2014/main" id="{00000000-0008-0000-0000-000034000000}"/>
                </a:ext>
              </a:extLst>
            </xdr:cNvPr>
            <xdr:cNvGrpSpPr>
              <a:grpSpLocks/>
            </xdr:cNvGrpSpPr>
          </xdr:nvGrpSpPr>
          <xdr:grpSpPr bwMode="auto">
            <a:xfrm>
              <a:off x="7008019" y="60769500"/>
              <a:ext cx="1966912" cy="0"/>
              <a:chOff x="493" y="0"/>
              <a:chExt cx="8974477" cy="59007375"/>
            </a:xfrm>
          </xdr:grpSpPr>
          <xdr:sp macro="" textlink="">
            <xdr:nvSpPr>
              <xdr:cNvPr id="1160" name="Check Box 136" hidden="1">
                <a:extLst>
                  <a:ext uri="{63B3BB69-23CF-44E3-9099-C40C66FF867C}">
                    <a14:compatExt spid="_x0000_s1160"/>
                  </a:ext>
                  <a:ext uri="{FF2B5EF4-FFF2-40B4-BE49-F238E27FC236}">
                    <a16:creationId xmlns:a16="http://schemas.microsoft.com/office/drawing/2014/main" id="{00000000-0008-0000-0000-000088040000}"/>
                  </a:ext>
                </a:extLst>
              </xdr:cNvPr>
              <xdr:cNvSpPr/>
            </xdr:nvSpPr>
            <xdr:spPr bwMode="auto">
              <a:xfrm>
                <a:off x="8974725" y="59007375"/>
                <a:ext cx="6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61" name="Check Box 137" hidden="1">
                <a:extLst>
                  <a:ext uri="{63B3BB69-23CF-44E3-9099-C40C66FF867C}">
                    <a14:compatExt spid="_x0000_s1161"/>
                  </a:ext>
                  <a:ext uri="{FF2B5EF4-FFF2-40B4-BE49-F238E27FC236}">
                    <a16:creationId xmlns:a16="http://schemas.microsoft.com/office/drawing/2014/main" id="{00000000-0008-0000-0000-000089040000}"/>
                  </a:ext>
                </a:extLst>
              </xdr:cNvPr>
              <xdr:cNvSpPr/>
            </xdr:nvSpPr>
            <xdr:spPr bwMode="auto">
              <a:xfrm>
                <a:off x="8974867" y="59007375"/>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62" name="Check Box 138" hidden="1">
                <a:extLst>
                  <a:ext uri="{63B3BB69-23CF-44E3-9099-C40C66FF867C}">
                    <a14:compatExt spid="_x0000_s1162"/>
                  </a:ext>
                  <a:ext uri="{FF2B5EF4-FFF2-40B4-BE49-F238E27FC236}">
                    <a16:creationId xmlns:a16="http://schemas.microsoft.com/office/drawing/2014/main" id="{00000000-0008-0000-0000-00008A040000}"/>
                  </a:ext>
                </a:extLst>
              </xdr:cNvPr>
              <xdr:cNvSpPr/>
            </xdr:nvSpPr>
            <xdr:spPr bwMode="auto">
              <a:xfrm>
                <a:off x="8974742" y="59007375"/>
                <a:ext cx="11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 </a:t>
                </a:r>
              </a:p>
            </xdr:txBody>
          </xdr:sp>
          <xdr:sp macro="" textlink="">
            <xdr:nvSpPr>
              <xdr:cNvPr id="1163" name="Check Box 139" hidden="1">
                <a:extLst>
                  <a:ext uri="{63B3BB69-23CF-44E3-9099-C40C66FF867C}">
                    <a14:compatExt spid="_x0000_s1163"/>
                  </a:ext>
                  <a:ext uri="{FF2B5EF4-FFF2-40B4-BE49-F238E27FC236}">
                    <a16:creationId xmlns:a16="http://schemas.microsoft.com/office/drawing/2014/main" id="{00000000-0008-0000-0000-00008B040000}"/>
                  </a:ext>
                </a:extLst>
              </xdr:cNvPr>
              <xdr:cNvSpPr/>
            </xdr:nvSpPr>
            <xdr:spPr bwMode="auto">
              <a:xfrm>
                <a:off x="8974870" y="5900737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64" name="Check Box 140" hidden="1">
                <a:extLst>
                  <a:ext uri="{63B3BB69-23CF-44E3-9099-C40C66FF867C}">
                    <a14:compatExt spid="_x0000_s1164"/>
                  </a:ext>
                  <a:ext uri="{FF2B5EF4-FFF2-40B4-BE49-F238E27FC236}">
                    <a16:creationId xmlns:a16="http://schemas.microsoft.com/office/drawing/2014/main" id="{00000000-0008-0000-0000-00008C040000}"/>
                  </a:ext>
                </a:extLst>
              </xdr:cNvPr>
              <xdr:cNvSpPr/>
            </xdr:nvSpPr>
            <xdr:spPr bwMode="auto">
              <a:xfrm>
                <a:off x="8974774" y="59007375"/>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Erection &amp; Comm.</a:t>
                </a:r>
              </a:p>
            </xdr:txBody>
          </xdr:sp>
          <xdr:sp macro="" textlink="">
            <xdr:nvSpPr>
              <xdr:cNvPr id="1165" name="Check Box 141" hidden="1">
                <a:extLst>
                  <a:ext uri="{63B3BB69-23CF-44E3-9099-C40C66FF867C}">
                    <a14:compatExt spid="_x0000_s1165"/>
                  </a:ext>
                  <a:ext uri="{FF2B5EF4-FFF2-40B4-BE49-F238E27FC236}">
                    <a16:creationId xmlns:a16="http://schemas.microsoft.com/office/drawing/2014/main" id="{00000000-0008-0000-0000-00008D040000}"/>
                  </a:ext>
                </a:extLst>
              </xdr:cNvPr>
              <xdr:cNvSpPr/>
            </xdr:nvSpPr>
            <xdr:spPr bwMode="auto">
              <a:xfrm>
                <a:off x="493" y="0"/>
                <a:ext cx="14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186</xdr:row>
          <xdr:rowOff>47625</xdr:rowOff>
        </xdr:from>
        <xdr:to>
          <xdr:col>9</xdr:col>
          <xdr:colOff>0</xdr:colOff>
          <xdr:row>188</xdr:row>
          <xdr:rowOff>133350</xdr:rowOff>
        </xdr:to>
        <xdr:grpSp>
          <xdr:nvGrpSpPr>
            <xdr:cNvPr id="59" name="Group 1167">
              <a:extLst>
                <a:ext uri="{FF2B5EF4-FFF2-40B4-BE49-F238E27FC236}">
                  <a16:creationId xmlns:a16="http://schemas.microsoft.com/office/drawing/2014/main" id="{00000000-0008-0000-0000-00003B000000}"/>
                </a:ext>
              </a:extLst>
            </xdr:cNvPr>
            <xdr:cNvGrpSpPr>
              <a:grpSpLocks/>
            </xdr:cNvGrpSpPr>
          </xdr:nvGrpSpPr>
          <xdr:grpSpPr bwMode="auto">
            <a:xfrm>
              <a:off x="9027319" y="60769500"/>
              <a:ext cx="2474119" cy="0"/>
              <a:chOff x="713" y="0"/>
              <a:chExt cx="11500773" cy="59007375"/>
            </a:xfrm>
          </xdr:grpSpPr>
          <xdr:sp macro="" textlink="">
            <xdr:nvSpPr>
              <xdr:cNvPr id="1166" name="Check Box 142" hidden="1">
                <a:extLst>
                  <a:ext uri="{63B3BB69-23CF-44E3-9099-C40C66FF867C}">
                    <a14:compatExt spid="_x0000_s1166"/>
                  </a:ext>
                  <a:ext uri="{FF2B5EF4-FFF2-40B4-BE49-F238E27FC236}">
                    <a16:creationId xmlns:a16="http://schemas.microsoft.com/office/drawing/2014/main" id="{00000000-0008-0000-0000-00008E040000}"/>
                  </a:ext>
                </a:extLst>
              </xdr:cNvPr>
              <xdr:cNvSpPr/>
            </xdr:nvSpPr>
            <xdr:spPr bwMode="auto">
              <a:xfrm>
                <a:off x="11501253" y="59007375"/>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67" name="Check Box 143" hidden="1">
                <a:extLst>
                  <a:ext uri="{63B3BB69-23CF-44E3-9099-C40C66FF867C}">
                    <a14:compatExt spid="_x0000_s1167"/>
                  </a:ext>
                  <a:ext uri="{FF2B5EF4-FFF2-40B4-BE49-F238E27FC236}">
                    <a16:creationId xmlns:a16="http://schemas.microsoft.com/office/drawing/2014/main" id="{00000000-0008-0000-0000-00008F040000}"/>
                  </a:ext>
                </a:extLst>
              </xdr:cNvPr>
              <xdr:cNvSpPr/>
            </xdr:nvSpPr>
            <xdr:spPr bwMode="auto">
              <a:xfrm>
                <a:off x="11501374" y="59007375"/>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68" name="Check Box 144" hidden="1">
                <a:extLst>
                  <a:ext uri="{63B3BB69-23CF-44E3-9099-C40C66FF867C}">
                    <a14:compatExt spid="_x0000_s1168"/>
                  </a:ext>
                  <a:ext uri="{FF2B5EF4-FFF2-40B4-BE49-F238E27FC236}">
                    <a16:creationId xmlns:a16="http://schemas.microsoft.com/office/drawing/2014/main" id="{00000000-0008-0000-0000-000090040000}"/>
                  </a:ext>
                </a:extLst>
              </xdr:cNvPr>
              <xdr:cNvSpPr/>
            </xdr:nvSpPr>
            <xdr:spPr bwMode="auto">
              <a:xfrm>
                <a:off x="11501256" y="59007375"/>
                <a:ext cx="8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69" name="Check Box 145" hidden="1">
                <a:extLst>
                  <a:ext uri="{63B3BB69-23CF-44E3-9099-C40C66FF867C}">
                    <a14:compatExt spid="_x0000_s1169"/>
                  </a:ext>
                  <a:ext uri="{FF2B5EF4-FFF2-40B4-BE49-F238E27FC236}">
                    <a16:creationId xmlns:a16="http://schemas.microsoft.com/office/drawing/2014/main" id="{00000000-0008-0000-0000-000091040000}"/>
                  </a:ext>
                </a:extLst>
              </xdr:cNvPr>
              <xdr:cNvSpPr/>
            </xdr:nvSpPr>
            <xdr:spPr bwMode="auto">
              <a:xfrm>
                <a:off x="11501373" y="59007375"/>
                <a:ext cx="10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70" name="Check Box 146" hidden="1">
                <a:extLst>
                  <a:ext uri="{63B3BB69-23CF-44E3-9099-C40C66FF867C}">
                    <a14:compatExt spid="_x0000_s1170"/>
                  </a:ext>
                  <a:ext uri="{FF2B5EF4-FFF2-40B4-BE49-F238E27FC236}">
                    <a16:creationId xmlns:a16="http://schemas.microsoft.com/office/drawing/2014/main" id="{00000000-0008-0000-0000-000092040000}"/>
                  </a:ext>
                </a:extLst>
              </xdr:cNvPr>
              <xdr:cNvSpPr/>
            </xdr:nvSpPr>
            <xdr:spPr bwMode="auto">
              <a:xfrm>
                <a:off x="11501286" y="59007375"/>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Erection &amp; Comm.</a:t>
                </a:r>
              </a:p>
            </xdr:txBody>
          </xdr:sp>
          <xdr:sp macro="" textlink="">
            <xdr:nvSpPr>
              <xdr:cNvPr id="1171" name="Check Box 147" hidden="1">
                <a:extLst>
                  <a:ext uri="{63B3BB69-23CF-44E3-9099-C40C66FF867C}">
                    <a14:compatExt spid="_x0000_s1171"/>
                  </a:ext>
                  <a:ext uri="{FF2B5EF4-FFF2-40B4-BE49-F238E27FC236}">
                    <a16:creationId xmlns:a16="http://schemas.microsoft.com/office/drawing/2014/main" id="{00000000-0008-0000-0000-000093040000}"/>
                  </a:ext>
                </a:extLst>
              </xdr:cNvPr>
              <xdr:cNvSpPr/>
            </xdr:nvSpPr>
            <xdr:spPr bwMode="auto">
              <a:xfrm>
                <a:off x="713"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441</xdr:row>
          <xdr:rowOff>57150</xdr:rowOff>
        </xdr:from>
        <xdr:to>
          <xdr:col>6</xdr:col>
          <xdr:colOff>609600</xdr:colOff>
          <xdr:row>443</xdr:row>
          <xdr:rowOff>142875</xdr:rowOff>
        </xdr:to>
        <xdr:grpSp>
          <xdr:nvGrpSpPr>
            <xdr:cNvPr id="66" name="Group 5889">
              <a:extLst>
                <a:ext uri="{FF2B5EF4-FFF2-40B4-BE49-F238E27FC236}">
                  <a16:creationId xmlns:a16="http://schemas.microsoft.com/office/drawing/2014/main" id="{00000000-0008-0000-0000-000042000000}"/>
                </a:ext>
              </a:extLst>
            </xdr:cNvPr>
            <xdr:cNvGrpSpPr>
              <a:grpSpLocks/>
            </xdr:cNvGrpSpPr>
          </xdr:nvGrpSpPr>
          <xdr:grpSpPr bwMode="auto">
            <a:xfrm>
              <a:off x="7008019" y="81010125"/>
              <a:ext cx="1662112" cy="0"/>
              <a:chOff x="486" y="0"/>
              <a:chExt cx="8669719" cy="79248000"/>
            </a:xfrm>
          </xdr:grpSpPr>
          <xdr:sp macro="" textlink="">
            <xdr:nvSpPr>
              <xdr:cNvPr id="1172" name="Check Box 148" hidden="1">
                <a:extLst>
                  <a:ext uri="{63B3BB69-23CF-44E3-9099-C40C66FF867C}">
                    <a14:compatExt spid="_x0000_s1172"/>
                  </a:ext>
                  <a:ext uri="{FF2B5EF4-FFF2-40B4-BE49-F238E27FC236}">
                    <a16:creationId xmlns:a16="http://schemas.microsoft.com/office/drawing/2014/main" id="{00000000-0008-0000-0000-000094040000}"/>
                  </a:ext>
                </a:extLst>
              </xdr:cNvPr>
              <xdr:cNvSpPr/>
            </xdr:nvSpPr>
            <xdr:spPr bwMode="auto">
              <a:xfrm>
                <a:off x="8670027" y="79248000"/>
                <a:ext cx="6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73" name="Check Box 149" hidden="1">
                <a:extLst>
                  <a:ext uri="{63B3BB69-23CF-44E3-9099-C40C66FF867C}">
                    <a14:compatExt spid="_x0000_s1173"/>
                  </a:ext>
                  <a:ext uri="{FF2B5EF4-FFF2-40B4-BE49-F238E27FC236}">
                    <a16:creationId xmlns:a16="http://schemas.microsoft.com/office/drawing/2014/main" id="{00000000-0008-0000-0000-000095040000}"/>
                  </a:ext>
                </a:extLst>
              </xdr:cNvPr>
              <xdr:cNvSpPr/>
            </xdr:nvSpPr>
            <xdr:spPr bwMode="auto">
              <a:xfrm>
                <a:off x="8670071" y="79248000"/>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74" name="Check Box 150" hidden="1">
                <a:extLst>
                  <a:ext uri="{63B3BB69-23CF-44E3-9099-C40C66FF867C}">
                    <a14:compatExt spid="_x0000_s1174"/>
                  </a:ext>
                  <a:ext uri="{FF2B5EF4-FFF2-40B4-BE49-F238E27FC236}">
                    <a16:creationId xmlns:a16="http://schemas.microsoft.com/office/drawing/2014/main" id="{00000000-0008-0000-0000-000096040000}"/>
                  </a:ext>
                </a:extLst>
              </xdr:cNvPr>
              <xdr:cNvSpPr/>
            </xdr:nvSpPr>
            <xdr:spPr bwMode="auto">
              <a:xfrm>
                <a:off x="8670016" y="79248000"/>
                <a:ext cx="12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 </a:t>
                </a:r>
              </a:p>
            </xdr:txBody>
          </xdr:sp>
          <xdr:sp macro="" textlink="">
            <xdr:nvSpPr>
              <xdr:cNvPr id="1175" name="Check Box 151" hidden="1">
                <a:extLst>
                  <a:ext uri="{63B3BB69-23CF-44E3-9099-C40C66FF867C}">
                    <a14:compatExt spid="_x0000_s1175"/>
                  </a:ext>
                  <a:ext uri="{FF2B5EF4-FFF2-40B4-BE49-F238E27FC236}">
                    <a16:creationId xmlns:a16="http://schemas.microsoft.com/office/drawing/2014/main" id="{00000000-0008-0000-0000-000097040000}"/>
                  </a:ext>
                </a:extLst>
              </xdr:cNvPr>
              <xdr:cNvSpPr/>
            </xdr:nvSpPr>
            <xdr:spPr bwMode="auto">
              <a:xfrm>
                <a:off x="8670069" y="79248000"/>
                <a:ext cx="10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76" name="Check Box 152" hidden="1">
                <a:extLst>
                  <a:ext uri="{63B3BB69-23CF-44E3-9099-C40C66FF867C}">
                    <a14:compatExt spid="_x0000_s1176"/>
                  </a:ext>
                  <a:ext uri="{FF2B5EF4-FFF2-40B4-BE49-F238E27FC236}">
                    <a16:creationId xmlns:a16="http://schemas.microsoft.com/office/drawing/2014/main" id="{00000000-0008-0000-0000-000098040000}"/>
                  </a:ext>
                </a:extLst>
              </xdr:cNvPr>
              <xdr:cNvSpPr/>
            </xdr:nvSpPr>
            <xdr:spPr bwMode="auto">
              <a:xfrm>
                <a:off x="8670002" y="79248000"/>
                <a:ext cx="20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Erection &amp; Comm.</a:t>
                </a:r>
              </a:p>
            </xdr:txBody>
          </xdr:sp>
          <xdr:sp macro="" textlink="">
            <xdr:nvSpPr>
              <xdr:cNvPr id="1177" name="Check Box 153" hidden="1">
                <a:extLst>
                  <a:ext uri="{63B3BB69-23CF-44E3-9099-C40C66FF867C}">
                    <a14:compatExt spid="_x0000_s1177"/>
                  </a:ext>
                  <a:ext uri="{FF2B5EF4-FFF2-40B4-BE49-F238E27FC236}">
                    <a16:creationId xmlns:a16="http://schemas.microsoft.com/office/drawing/2014/main" id="{00000000-0008-0000-0000-000099040000}"/>
                  </a:ext>
                </a:extLst>
              </xdr:cNvPr>
              <xdr:cNvSpPr/>
            </xdr:nvSpPr>
            <xdr:spPr bwMode="auto">
              <a:xfrm>
                <a:off x="486" y="0"/>
                <a:ext cx="15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441</xdr:row>
          <xdr:rowOff>47625</xdr:rowOff>
        </xdr:from>
        <xdr:to>
          <xdr:col>9</xdr:col>
          <xdr:colOff>0</xdr:colOff>
          <xdr:row>443</xdr:row>
          <xdr:rowOff>133350</xdr:rowOff>
        </xdr:to>
        <xdr:grpSp>
          <xdr:nvGrpSpPr>
            <xdr:cNvPr id="73" name="Group 5890">
              <a:extLst>
                <a:ext uri="{FF2B5EF4-FFF2-40B4-BE49-F238E27FC236}">
                  <a16:creationId xmlns:a16="http://schemas.microsoft.com/office/drawing/2014/main" id="{00000000-0008-0000-0000-000049000000}"/>
                </a:ext>
              </a:extLst>
            </xdr:cNvPr>
            <xdr:cNvGrpSpPr>
              <a:grpSpLocks/>
            </xdr:cNvGrpSpPr>
          </xdr:nvGrpSpPr>
          <xdr:grpSpPr bwMode="auto">
            <a:xfrm>
              <a:off x="9027319" y="81010125"/>
              <a:ext cx="2474119" cy="0"/>
              <a:chOff x="713" y="0"/>
              <a:chExt cx="11500773" cy="79248000"/>
            </a:xfrm>
          </xdr:grpSpPr>
          <xdr:sp macro="" textlink="">
            <xdr:nvSpPr>
              <xdr:cNvPr id="1178" name="Check Box 154" hidden="1">
                <a:extLst>
                  <a:ext uri="{63B3BB69-23CF-44E3-9099-C40C66FF867C}">
                    <a14:compatExt spid="_x0000_s1178"/>
                  </a:ext>
                  <a:ext uri="{FF2B5EF4-FFF2-40B4-BE49-F238E27FC236}">
                    <a16:creationId xmlns:a16="http://schemas.microsoft.com/office/drawing/2014/main" id="{00000000-0008-0000-0000-00009A040000}"/>
                  </a:ext>
                </a:extLst>
              </xdr:cNvPr>
              <xdr:cNvSpPr/>
            </xdr:nvSpPr>
            <xdr:spPr bwMode="auto">
              <a:xfrm>
                <a:off x="11501253" y="79248000"/>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79" name="Check Box 155" hidden="1">
                <a:extLst>
                  <a:ext uri="{63B3BB69-23CF-44E3-9099-C40C66FF867C}">
                    <a14:compatExt spid="_x0000_s1179"/>
                  </a:ext>
                  <a:ext uri="{FF2B5EF4-FFF2-40B4-BE49-F238E27FC236}">
                    <a16:creationId xmlns:a16="http://schemas.microsoft.com/office/drawing/2014/main" id="{00000000-0008-0000-0000-00009B040000}"/>
                  </a:ext>
                </a:extLst>
              </xdr:cNvPr>
              <xdr:cNvSpPr/>
            </xdr:nvSpPr>
            <xdr:spPr bwMode="auto">
              <a:xfrm>
                <a:off x="11501374" y="79248000"/>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0" name="Check Box 156" hidden="1">
                <a:extLst>
                  <a:ext uri="{63B3BB69-23CF-44E3-9099-C40C66FF867C}">
                    <a14:compatExt spid="_x0000_s1180"/>
                  </a:ext>
                  <a:ext uri="{FF2B5EF4-FFF2-40B4-BE49-F238E27FC236}">
                    <a16:creationId xmlns:a16="http://schemas.microsoft.com/office/drawing/2014/main" id="{00000000-0008-0000-0000-00009C040000}"/>
                  </a:ext>
                </a:extLst>
              </xdr:cNvPr>
              <xdr:cNvSpPr/>
            </xdr:nvSpPr>
            <xdr:spPr bwMode="auto">
              <a:xfrm>
                <a:off x="11501256" y="79248000"/>
                <a:ext cx="8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81" name="Check Box 157" hidden="1">
                <a:extLst>
                  <a:ext uri="{63B3BB69-23CF-44E3-9099-C40C66FF867C}">
                    <a14:compatExt spid="_x0000_s1181"/>
                  </a:ext>
                  <a:ext uri="{FF2B5EF4-FFF2-40B4-BE49-F238E27FC236}">
                    <a16:creationId xmlns:a16="http://schemas.microsoft.com/office/drawing/2014/main" id="{00000000-0008-0000-0000-00009D040000}"/>
                  </a:ext>
                </a:extLst>
              </xdr:cNvPr>
              <xdr:cNvSpPr/>
            </xdr:nvSpPr>
            <xdr:spPr bwMode="auto">
              <a:xfrm>
                <a:off x="11501373" y="79248000"/>
                <a:ext cx="10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82" name="Check Box 158" hidden="1">
                <a:extLst>
                  <a:ext uri="{63B3BB69-23CF-44E3-9099-C40C66FF867C}">
                    <a14:compatExt spid="_x0000_s1182"/>
                  </a:ext>
                  <a:ext uri="{FF2B5EF4-FFF2-40B4-BE49-F238E27FC236}">
                    <a16:creationId xmlns:a16="http://schemas.microsoft.com/office/drawing/2014/main" id="{00000000-0008-0000-0000-00009E040000}"/>
                  </a:ext>
                </a:extLst>
              </xdr:cNvPr>
              <xdr:cNvSpPr/>
            </xdr:nvSpPr>
            <xdr:spPr bwMode="auto">
              <a:xfrm>
                <a:off x="11501286" y="79248000"/>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Erection &amp; Comm.</a:t>
                </a:r>
              </a:p>
            </xdr:txBody>
          </xdr:sp>
          <xdr:sp macro="" textlink="">
            <xdr:nvSpPr>
              <xdr:cNvPr id="1183" name="Check Box 159" hidden="1">
                <a:extLst>
                  <a:ext uri="{63B3BB69-23CF-44E3-9099-C40C66FF867C}">
                    <a14:compatExt spid="_x0000_s1183"/>
                  </a:ext>
                  <a:ext uri="{FF2B5EF4-FFF2-40B4-BE49-F238E27FC236}">
                    <a16:creationId xmlns:a16="http://schemas.microsoft.com/office/drawing/2014/main" id="{00000000-0008-0000-0000-00009F040000}"/>
                  </a:ext>
                </a:extLst>
              </xdr:cNvPr>
              <xdr:cNvSpPr/>
            </xdr:nvSpPr>
            <xdr:spPr bwMode="auto">
              <a:xfrm>
                <a:off x="713"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469</xdr:row>
          <xdr:rowOff>0</xdr:rowOff>
        </xdr:from>
        <xdr:to>
          <xdr:col>4</xdr:col>
          <xdr:colOff>857250</xdr:colOff>
          <xdr:row>470</xdr:row>
          <xdr:rowOff>381000</xdr:rowOff>
        </xdr:to>
        <xdr:sp macro="" textlink="">
          <xdr:nvSpPr>
            <xdr:cNvPr id="1184" name="Check Box 160" hidden="1">
              <a:extLst>
                <a:ext uri="{63B3BB69-23CF-44E3-9099-C40C66FF867C}">
                  <a14:compatExt spid="_x0000_s1184"/>
                </a:ext>
                <a:ext uri="{FF2B5EF4-FFF2-40B4-BE49-F238E27FC236}">
                  <a16:creationId xmlns:a16="http://schemas.microsoft.com/office/drawing/2014/main" id="{00000000-0008-0000-0000-0000A0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469</xdr:row>
          <xdr:rowOff>0</xdr:rowOff>
        </xdr:from>
        <xdr:to>
          <xdr:col>5</xdr:col>
          <xdr:colOff>1009650</xdr:colOff>
          <xdr:row>470</xdr:row>
          <xdr:rowOff>381000</xdr:rowOff>
        </xdr:to>
        <xdr:sp macro="" textlink="">
          <xdr:nvSpPr>
            <xdr:cNvPr id="1185" name="Check Box 161" hidden="1">
              <a:extLst>
                <a:ext uri="{63B3BB69-23CF-44E3-9099-C40C66FF867C}">
                  <a14:compatExt spid="_x0000_s1185"/>
                </a:ext>
                <a:ext uri="{FF2B5EF4-FFF2-40B4-BE49-F238E27FC236}">
                  <a16:creationId xmlns:a16="http://schemas.microsoft.com/office/drawing/2014/main" id="{00000000-0008-0000-0000-0000A1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2116</xdr:colOff>
          <xdr:row>157</xdr:row>
          <xdr:rowOff>148150</xdr:rowOff>
        </xdr:from>
        <xdr:to>
          <xdr:col>6</xdr:col>
          <xdr:colOff>657118</xdr:colOff>
          <xdr:row>159</xdr:row>
          <xdr:rowOff>1394</xdr:rowOff>
        </xdr:to>
        <xdr:grpSp>
          <xdr:nvGrpSpPr>
            <xdr:cNvPr id="82" name="Group 1045">
              <a:extLst>
                <a:ext uri="{FF2B5EF4-FFF2-40B4-BE49-F238E27FC236}">
                  <a16:creationId xmlns:a16="http://schemas.microsoft.com/office/drawing/2014/main" id="{00000000-0008-0000-0000-000052000000}"/>
                </a:ext>
              </a:extLst>
            </xdr:cNvPr>
            <xdr:cNvGrpSpPr>
              <a:grpSpLocks/>
            </xdr:cNvGrpSpPr>
          </xdr:nvGrpSpPr>
          <xdr:grpSpPr bwMode="auto">
            <a:xfrm>
              <a:off x="6943460" y="59110281"/>
              <a:ext cx="1774189" cy="815269"/>
              <a:chOff x="485" y="4085"/>
              <a:chExt cx="180" cy="58"/>
            </a:xfrm>
          </xdr:grpSpPr>
          <xdr:sp macro="" textlink="">
            <xdr:nvSpPr>
              <xdr:cNvPr id="1186" name="Check Box 162" hidden="1">
                <a:extLst>
                  <a:ext uri="{63B3BB69-23CF-44E3-9099-C40C66FF867C}">
                    <a14:compatExt spid="_x0000_s1186"/>
                  </a:ext>
                  <a:ext uri="{FF2B5EF4-FFF2-40B4-BE49-F238E27FC236}">
                    <a16:creationId xmlns:a16="http://schemas.microsoft.com/office/drawing/2014/main" id="{00000000-0008-0000-0000-0000A2040000}"/>
                  </a:ext>
                </a:extLst>
              </xdr:cNvPr>
              <xdr:cNvSpPr/>
            </xdr:nvSpPr>
            <xdr:spPr bwMode="auto">
              <a:xfrm>
                <a:off x="485" y="4085"/>
                <a:ext cx="66"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87" name="Check Box 163" hidden="1">
                <a:extLst>
                  <a:ext uri="{63B3BB69-23CF-44E3-9099-C40C66FF867C}">
                    <a14:compatExt spid="_x0000_s1187"/>
                  </a:ext>
                  <a:ext uri="{FF2B5EF4-FFF2-40B4-BE49-F238E27FC236}">
                    <a16:creationId xmlns:a16="http://schemas.microsoft.com/office/drawing/2014/main" id="{00000000-0008-0000-0000-0000A3040000}"/>
                  </a:ext>
                </a:extLst>
              </xdr:cNvPr>
              <xdr:cNvSpPr/>
            </xdr:nvSpPr>
            <xdr:spPr bwMode="auto">
              <a:xfrm>
                <a:off x="566" y="4085"/>
                <a:ext cx="92"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 name="Check Box 164" hidden="1">
                <a:extLst>
                  <a:ext uri="{63B3BB69-23CF-44E3-9099-C40C66FF867C}">
                    <a14:compatExt spid="_x0000_s1188"/>
                  </a:ext>
                  <a:ext uri="{FF2B5EF4-FFF2-40B4-BE49-F238E27FC236}">
                    <a16:creationId xmlns:a16="http://schemas.microsoft.com/office/drawing/2014/main" id="{00000000-0008-0000-0000-0000A4040000}"/>
                  </a:ext>
                </a:extLst>
              </xdr:cNvPr>
              <xdr:cNvSpPr/>
            </xdr:nvSpPr>
            <xdr:spPr bwMode="auto">
              <a:xfrm>
                <a:off x="485" y="4111"/>
                <a:ext cx="114" cy="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 </a:t>
                </a:r>
              </a:p>
            </xdr:txBody>
          </xdr:sp>
          <xdr:sp macro="" textlink="">
            <xdr:nvSpPr>
              <xdr:cNvPr id="1189" name="Check Box 165" hidden="1">
                <a:extLst>
                  <a:ext uri="{63B3BB69-23CF-44E3-9099-C40C66FF867C}">
                    <a14:compatExt spid="_x0000_s1189"/>
                  </a:ext>
                  <a:ext uri="{FF2B5EF4-FFF2-40B4-BE49-F238E27FC236}">
                    <a16:creationId xmlns:a16="http://schemas.microsoft.com/office/drawing/2014/main" id="{00000000-0008-0000-0000-0000A5040000}"/>
                  </a:ext>
                </a:extLst>
              </xdr:cNvPr>
              <xdr:cNvSpPr/>
            </xdr:nvSpPr>
            <xdr:spPr bwMode="auto">
              <a:xfrm>
                <a:off x="567" y="4110"/>
                <a:ext cx="98" cy="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393</xdr:row>
          <xdr:rowOff>57150</xdr:rowOff>
        </xdr:from>
        <xdr:to>
          <xdr:col>6</xdr:col>
          <xdr:colOff>914400</xdr:colOff>
          <xdr:row>395</xdr:row>
          <xdr:rowOff>114300</xdr:rowOff>
        </xdr:to>
        <xdr:grpSp>
          <xdr:nvGrpSpPr>
            <xdr:cNvPr id="87" name="Group 1166">
              <a:extLst>
                <a:ext uri="{FF2B5EF4-FFF2-40B4-BE49-F238E27FC236}">
                  <a16:creationId xmlns:a16="http://schemas.microsoft.com/office/drawing/2014/main" id="{00000000-0008-0000-0000-000057000000}"/>
                </a:ext>
              </a:extLst>
            </xdr:cNvPr>
            <xdr:cNvGrpSpPr>
              <a:grpSpLocks/>
            </xdr:cNvGrpSpPr>
          </xdr:nvGrpSpPr>
          <xdr:grpSpPr bwMode="auto">
            <a:xfrm>
              <a:off x="7008019" y="77307281"/>
              <a:ext cx="1966912" cy="0"/>
              <a:chOff x="493" y="0"/>
              <a:chExt cx="8974477" cy="75545156"/>
            </a:xfrm>
          </xdr:grpSpPr>
          <xdr:sp macro="" textlink="">
            <xdr:nvSpPr>
              <xdr:cNvPr id="1190" name="Check Box 166" hidden="1">
                <a:extLst>
                  <a:ext uri="{63B3BB69-23CF-44E3-9099-C40C66FF867C}">
                    <a14:compatExt spid="_x0000_s1190"/>
                  </a:ext>
                  <a:ext uri="{FF2B5EF4-FFF2-40B4-BE49-F238E27FC236}">
                    <a16:creationId xmlns:a16="http://schemas.microsoft.com/office/drawing/2014/main" id="{00000000-0008-0000-0000-0000A6040000}"/>
                  </a:ext>
                </a:extLst>
              </xdr:cNvPr>
              <xdr:cNvSpPr/>
            </xdr:nvSpPr>
            <xdr:spPr bwMode="auto">
              <a:xfrm>
                <a:off x="8974725" y="75545156"/>
                <a:ext cx="6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91" name="Check Box 167" hidden="1">
                <a:extLst>
                  <a:ext uri="{63B3BB69-23CF-44E3-9099-C40C66FF867C}">
                    <a14:compatExt spid="_x0000_s1191"/>
                  </a:ext>
                  <a:ext uri="{FF2B5EF4-FFF2-40B4-BE49-F238E27FC236}">
                    <a16:creationId xmlns:a16="http://schemas.microsoft.com/office/drawing/2014/main" id="{00000000-0008-0000-0000-0000A7040000}"/>
                  </a:ext>
                </a:extLst>
              </xdr:cNvPr>
              <xdr:cNvSpPr/>
            </xdr:nvSpPr>
            <xdr:spPr bwMode="auto">
              <a:xfrm>
                <a:off x="8974867" y="75545156"/>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92" name="Check Box 168" hidden="1">
                <a:extLst>
                  <a:ext uri="{63B3BB69-23CF-44E3-9099-C40C66FF867C}">
                    <a14:compatExt spid="_x0000_s1192"/>
                  </a:ext>
                  <a:ext uri="{FF2B5EF4-FFF2-40B4-BE49-F238E27FC236}">
                    <a16:creationId xmlns:a16="http://schemas.microsoft.com/office/drawing/2014/main" id="{00000000-0008-0000-0000-0000A8040000}"/>
                  </a:ext>
                </a:extLst>
              </xdr:cNvPr>
              <xdr:cNvSpPr/>
            </xdr:nvSpPr>
            <xdr:spPr bwMode="auto">
              <a:xfrm>
                <a:off x="8974742" y="75545156"/>
                <a:ext cx="11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 </a:t>
                </a:r>
              </a:p>
            </xdr:txBody>
          </xdr:sp>
          <xdr:sp macro="" textlink="">
            <xdr:nvSpPr>
              <xdr:cNvPr id="1193" name="Check Box 169" hidden="1">
                <a:extLst>
                  <a:ext uri="{63B3BB69-23CF-44E3-9099-C40C66FF867C}">
                    <a14:compatExt spid="_x0000_s1193"/>
                  </a:ext>
                  <a:ext uri="{FF2B5EF4-FFF2-40B4-BE49-F238E27FC236}">
                    <a16:creationId xmlns:a16="http://schemas.microsoft.com/office/drawing/2014/main" id="{00000000-0008-0000-0000-0000A9040000}"/>
                  </a:ext>
                </a:extLst>
              </xdr:cNvPr>
              <xdr:cNvSpPr/>
            </xdr:nvSpPr>
            <xdr:spPr bwMode="auto">
              <a:xfrm>
                <a:off x="8974870" y="75545156"/>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94" name="Check Box 170" hidden="1">
                <a:extLst>
                  <a:ext uri="{63B3BB69-23CF-44E3-9099-C40C66FF867C}">
                    <a14:compatExt spid="_x0000_s1194"/>
                  </a:ext>
                  <a:ext uri="{FF2B5EF4-FFF2-40B4-BE49-F238E27FC236}">
                    <a16:creationId xmlns:a16="http://schemas.microsoft.com/office/drawing/2014/main" id="{00000000-0008-0000-0000-0000AA040000}"/>
                  </a:ext>
                </a:extLst>
              </xdr:cNvPr>
              <xdr:cNvSpPr/>
            </xdr:nvSpPr>
            <xdr:spPr bwMode="auto">
              <a:xfrm>
                <a:off x="8974774" y="75545156"/>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Erection &amp; Comm.</a:t>
                </a:r>
              </a:p>
            </xdr:txBody>
          </xdr:sp>
          <xdr:sp macro="" textlink="">
            <xdr:nvSpPr>
              <xdr:cNvPr id="1195" name="Check Box 171" hidden="1">
                <a:extLst>
                  <a:ext uri="{63B3BB69-23CF-44E3-9099-C40C66FF867C}">
                    <a14:compatExt spid="_x0000_s1195"/>
                  </a:ext>
                  <a:ext uri="{FF2B5EF4-FFF2-40B4-BE49-F238E27FC236}">
                    <a16:creationId xmlns:a16="http://schemas.microsoft.com/office/drawing/2014/main" id="{00000000-0008-0000-0000-0000AB040000}"/>
                  </a:ext>
                </a:extLst>
              </xdr:cNvPr>
              <xdr:cNvSpPr/>
            </xdr:nvSpPr>
            <xdr:spPr bwMode="auto">
              <a:xfrm>
                <a:off x="493" y="0"/>
                <a:ext cx="14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393</xdr:row>
          <xdr:rowOff>47625</xdr:rowOff>
        </xdr:from>
        <xdr:to>
          <xdr:col>9</xdr:col>
          <xdr:colOff>0</xdr:colOff>
          <xdr:row>395</xdr:row>
          <xdr:rowOff>114300</xdr:rowOff>
        </xdr:to>
        <xdr:grpSp>
          <xdr:nvGrpSpPr>
            <xdr:cNvPr id="94" name="Group 1167">
              <a:extLst>
                <a:ext uri="{FF2B5EF4-FFF2-40B4-BE49-F238E27FC236}">
                  <a16:creationId xmlns:a16="http://schemas.microsoft.com/office/drawing/2014/main" id="{00000000-0008-0000-0000-00005E000000}"/>
                </a:ext>
              </a:extLst>
            </xdr:cNvPr>
            <xdr:cNvGrpSpPr>
              <a:grpSpLocks/>
            </xdr:cNvGrpSpPr>
          </xdr:nvGrpSpPr>
          <xdr:grpSpPr bwMode="auto">
            <a:xfrm>
              <a:off x="9027319" y="77307281"/>
              <a:ext cx="2474119" cy="0"/>
              <a:chOff x="713" y="0"/>
              <a:chExt cx="11500773" cy="75545156"/>
            </a:xfrm>
          </xdr:grpSpPr>
          <xdr:sp macro="" textlink="">
            <xdr:nvSpPr>
              <xdr:cNvPr id="1196" name="Check Box 172" hidden="1">
                <a:extLst>
                  <a:ext uri="{63B3BB69-23CF-44E3-9099-C40C66FF867C}">
                    <a14:compatExt spid="_x0000_s1196"/>
                  </a:ext>
                  <a:ext uri="{FF2B5EF4-FFF2-40B4-BE49-F238E27FC236}">
                    <a16:creationId xmlns:a16="http://schemas.microsoft.com/office/drawing/2014/main" id="{00000000-0008-0000-0000-0000AC040000}"/>
                  </a:ext>
                </a:extLst>
              </xdr:cNvPr>
              <xdr:cNvSpPr/>
            </xdr:nvSpPr>
            <xdr:spPr bwMode="auto">
              <a:xfrm>
                <a:off x="11501253" y="75545156"/>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97" name="Check Box 173" hidden="1">
                <a:extLst>
                  <a:ext uri="{63B3BB69-23CF-44E3-9099-C40C66FF867C}">
                    <a14:compatExt spid="_x0000_s1197"/>
                  </a:ext>
                  <a:ext uri="{FF2B5EF4-FFF2-40B4-BE49-F238E27FC236}">
                    <a16:creationId xmlns:a16="http://schemas.microsoft.com/office/drawing/2014/main" id="{00000000-0008-0000-0000-0000AD040000}"/>
                  </a:ext>
                </a:extLst>
              </xdr:cNvPr>
              <xdr:cNvSpPr/>
            </xdr:nvSpPr>
            <xdr:spPr bwMode="auto">
              <a:xfrm>
                <a:off x="11501374" y="75545156"/>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98" name="Check Box 174" hidden="1">
                <a:extLst>
                  <a:ext uri="{63B3BB69-23CF-44E3-9099-C40C66FF867C}">
                    <a14:compatExt spid="_x0000_s1198"/>
                  </a:ext>
                  <a:ext uri="{FF2B5EF4-FFF2-40B4-BE49-F238E27FC236}">
                    <a16:creationId xmlns:a16="http://schemas.microsoft.com/office/drawing/2014/main" id="{00000000-0008-0000-0000-0000AE040000}"/>
                  </a:ext>
                </a:extLst>
              </xdr:cNvPr>
              <xdr:cNvSpPr/>
            </xdr:nvSpPr>
            <xdr:spPr bwMode="auto">
              <a:xfrm>
                <a:off x="11501256" y="75545156"/>
                <a:ext cx="8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99" name="Check Box 175" hidden="1">
                <a:extLst>
                  <a:ext uri="{63B3BB69-23CF-44E3-9099-C40C66FF867C}">
                    <a14:compatExt spid="_x0000_s1199"/>
                  </a:ext>
                  <a:ext uri="{FF2B5EF4-FFF2-40B4-BE49-F238E27FC236}">
                    <a16:creationId xmlns:a16="http://schemas.microsoft.com/office/drawing/2014/main" id="{00000000-0008-0000-0000-0000AF040000}"/>
                  </a:ext>
                </a:extLst>
              </xdr:cNvPr>
              <xdr:cNvSpPr/>
            </xdr:nvSpPr>
            <xdr:spPr bwMode="auto">
              <a:xfrm>
                <a:off x="11501373" y="75545156"/>
                <a:ext cx="10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200" name="Check Box 176" hidden="1">
                <a:extLst>
                  <a:ext uri="{63B3BB69-23CF-44E3-9099-C40C66FF867C}">
                    <a14:compatExt spid="_x0000_s1200"/>
                  </a:ext>
                  <a:ext uri="{FF2B5EF4-FFF2-40B4-BE49-F238E27FC236}">
                    <a16:creationId xmlns:a16="http://schemas.microsoft.com/office/drawing/2014/main" id="{00000000-0008-0000-0000-0000B0040000}"/>
                  </a:ext>
                </a:extLst>
              </xdr:cNvPr>
              <xdr:cNvSpPr/>
            </xdr:nvSpPr>
            <xdr:spPr bwMode="auto">
              <a:xfrm>
                <a:off x="11501286" y="75545156"/>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Erection &amp; Comm.</a:t>
                </a:r>
              </a:p>
            </xdr:txBody>
          </xdr:sp>
          <xdr:sp macro="" textlink="">
            <xdr:nvSpPr>
              <xdr:cNvPr id="1201" name="Check Box 177" hidden="1">
                <a:extLst>
                  <a:ext uri="{63B3BB69-23CF-44E3-9099-C40C66FF867C}">
                    <a14:compatExt spid="_x0000_s1201"/>
                  </a:ext>
                  <a:ext uri="{FF2B5EF4-FFF2-40B4-BE49-F238E27FC236}">
                    <a16:creationId xmlns:a16="http://schemas.microsoft.com/office/drawing/2014/main" id="{00000000-0008-0000-0000-0000B1040000}"/>
                  </a:ext>
                </a:extLst>
              </xdr:cNvPr>
              <xdr:cNvSpPr/>
            </xdr:nvSpPr>
            <xdr:spPr bwMode="auto">
              <a:xfrm>
                <a:off x="713"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365</xdr:row>
          <xdr:rowOff>0</xdr:rowOff>
        </xdr:from>
        <xdr:to>
          <xdr:col>6</xdr:col>
          <xdr:colOff>657119</xdr:colOff>
          <xdr:row>365</xdr:row>
          <xdr:rowOff>423686</xdr:rowOff>
        </xdr:to>
        <xdr:grpSp>
          <xdr:nvGrpSpPr>
            <xdr:cNvPr id="101" name="Group 1045">
              <a:extLst>
                <a:ext uri="{FF2B5EF4-FFF2-40B4-BE49-F238E27FC236}">
                  <a16:creationId xmlns:a16="http://schemas.microsoft.com/office/drawing/2014/main" id="{00000000-0008-0000-0000-000065000000}"/>
                </a:ext>
              </a:extLst>
            </xdr:cNvPr>
            <xdr:cNvGrpSpPr>
              <a:grpSpLocks/>
            </xdr:cNvGrpSpPr>
          </xdr:nvGrpSpPr>
          <xdr:grpSpPr bwMode="auto">
            <a:xfrm>
              <a:off x="6941344" y="75652313"/>
              <a:ext cx="1776306" cy="423686"/>
              <a:chOff x="485" y="4085"/>
              <a:chExt cx="180" cy="58"/>
            </a:xfrm>
          </xdr:grpSpPr>
          <xdr:sp macro="" textlink="">
            <xdr:nvSpPr>
              <xdr:cNvPr id="1202" name="Check Box 178" hidden="1">
                <a:extLst>
                  <a:ext uri="{63B3BB69-23CF-44E3-9099-C40C66FF867C}">
                    <a14:compatExt spid="_x0000_s1202"/>
                  </a:ext>
                  <a:ext uri="{FF2B5EF4-FFF2-40B4-BE49-F238E27FC236}">
                    <a16:creationId xmlns:a16="http://schemas.microsoft.com/office/drawing/2014/main" id="{00000000-0008-0000-0000-0000B2040000}"/>
                  </a:ext>
                </a:extLst>
              </xdr:cNvPr>
              <xdr:cNvSpPr/>
            </xdr:nvSpPr>
            <xdr:spPr bwMode="auto">
              <a:xfrm>
                <a:off x="485" y="4085"/>
                <a:ext cx="66"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203" name="Check Box 179" hidden="1">
                <a:extLst>
                  <a:ext uri="{63B3BB69-23CF-44E3-9099-C40C66FF867C}">
                    <a14:compatExt spid="_x0000_s1203"/>
                  </a:ext>
                  <a:ext uri="{FF2B5EF4-FFF2-40B4-BE49-F238E27FC236}">
                    <a16:creationId xmlns:a16="http://schemas.microsoft.com/office/drawing/2014/main" id="{00000000-0008-0000-0000-0000B3040000}"/>
                  </a:ext>
                </a:extLst>
              </xdr:cNvPr>
              <xdr:cNvSpPr/>
            </xdr:nvSpPr>
            <xdr:spPr bwMode="auto">
              <a:xfrm>
                <a:off x="566" y="4085"/>
                <a:ext cx="92"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204" name="Check Box 180" hidden="1">
                <a:extLst>
                  <a:ext uri="{63B3BB69-23CF-44E3-9099-C40C66FF867C}">
                    <a14:compatExt spid="_x0000_s1204"/>
                  </a:ext>
                  <a:ext uri="{FF2B5EF4-FFF2-40B4-BE49-F238E27FC236}">
                    <a16:creationId xmlns:a16="http://schemas.microsoft.com/office/drawing/2014/main" id="{00000000-0008-0000-0000-0000B4040000}"/>
                  </a:ext>
                </a:extLst>
              </xdr:cNvPr>
              <xdr:cNvSpPr/>
            </xdr:nvSpPr>
            <xdr:spPr bwMode="auto">
              <a:xfrm>
                <a:off x="485" y="4111"/>
                <a:ext cx="114" cy="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 </a:t>
                </a:r>
              </a:p>
            </xdr:txBody>
          </xdr:sp>
          <xdr:sp macro="" textlink="">
            <xdr:nvSpPr>
              <xdr:cNvPr id="1205" name="Check Box 181" hidden="1">
                <a:extLst>
                  <a:ext uri="{63B3BB69-23CF-44E3-9099-C40C66FF867C}">
                    <a14:compatExt spid="_x0000_s1205"/>
                  </a:ext>
                  <a:ext uri="{FF2B5EF4-FFF2-40B4-BE49-F238E27FC236}">
                    <a16:creationId xmlns:a16="http://schemas.microsoft.com/office/drawing/2014/main" id="{00000000-0008-0000-0000-0000B5040000}"/>
                  </a:ext>
                </a:extLst>
              </xdr:cNvPr>
              <xdr:cNvSpPr/>
            </xdr:nvSpPr>
            <xdr:spPr bwMode="auto">
              <a:xfrm>
                <a:off x="567" y="4110"/>
                <a:ext cx="98" cy="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694</xdr:row>
          <xdr:rowOff>0</xdr:rowOff>
        </xdr:from>
        <xdr:to>
          <xdr:col>4</xdr:col>
          <xdr:colOff>857250</xdr:colOff>
          <xdr:row>695</xdr:row>
          <xdr:rowOff>381000</xdr:rowOff>
        </xdr:to>
        <xdr:sp macro="" textlink="">
          <xdr:nvSpPr>
            <xdr:cNvPr id="1207" name="Check Box 183" hidden="1">
              <a:extLst>
                <a:ext uri="{63B3BB69-23CF-44E3-9099-C40C66FF867C}">
                  <a14:compatExt spid="_x0000_s1207"/>
                </a:ext>
                <a:ext uri="{FF2B5EF4-FFF2-40B4-BE49-F238E27FC236}">
                  <a16:creationId xmlns:a16="http://schemas.microsoft.com/office/drawing/2014/main" id="{00000000-0008-0000-0000-0000B7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694</xdr:row>
          <xdr:rowOff>0</xdr:rowOff>
        </xdr:from>
        <xdr:to>
          <xdr:col>5</xdr:col>
          <xdr:colOff>1009650</xdr:colOff>
          <xdr:row>695</xdr:row>
          <xdr:rowOff>381000</xdr:rowOff>
        </xdr:to>
        <xdr:sp macro="" textlink="">
          <xdr:nvSpPr>
            <xdr:cNvPr id="1208" name="Check Box 184" hidden="1">
              <a:extLst>
                <a:ext uri="{63B3BB69-23CF-44E3-9099-C40C66FF867C}">
                  <a14:compatExt spid="_x0000_s1208"/>
                </a:ext>
                <a:ext uri="{FF2B5EF4-FFF2-40B4-BE49-F238E27FC236}">
                  <a16:creationId xmlns:a16="http://schemas.microsoft.com/office/drawing/2014/main" id="{00000000-0008-0000-0000-0000B8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694</xdr:row>
          <xdr:rowOff>0</xdr:rowOff>
        </xdr:from>
        <xdr:to>
          <xdr:col>6</xdr:col>
          <xdr:colOff>857250</xdr:colOff>
          <xdr:row>695</xdr:row>
          <xdr:rowOff>381000</xdr:rowOff>
        </xdr:to>
        <xdr:sp macro="" textlink="">
          <xdr:nvSpPr>
            <xdr:cNvPr id="1209" name="Check Box 185" hidden="1">
              <a:extLst>
                <a:ext uri="{63B3BB69-23CF-44E3-9099-C40C66FF867C}">
                  <a14:compatExt spid="_x0000_s1209"/>
                </a:ext>
                <a:ext uri="{FF2B5EF4-FFF2-40B4-BE49-F238E27FC236}">
                  <a16:creationId xmlns:a16="http://schemas.microsoft.com/office/drawing/2014/main" id="{00000000-0008-0000-0000-0000B9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694</xdr:row>
          <xdr:rowOff>0</xdr:rowOff>
        </xdr:from>
        <xdr:to>
          <xdr:col>8</xdr:col>
          <xdr:colOff>190500</xdr:colOff>
          <xdr:row>695</xdr:row>
          <xdr:rowOff>381000</xdr:rowOff>
        </xdr:to>
        <xdr:sp macro="" textlink="">
          <xdr:nvSpPr>
            <xdr:cNvPr id="1210" name="Check Box 186" hidden="1">
              <a:extLst>
                <a:ext uri="{63B3BB69-23CF-44E3-9099-C40C66FF867C}">
                  <a14:compatExt spid="_x0000_s1210"/>
                </a:ext>
                <a:ext uri="{FF2B5EF4-FFF2-40B4-BE49-F238E27FC236}">
                  <a16:creationId xmlns:a16="http://schemas.microsoft.com/office/drawing/2014/main" id="{00000000-0008-0000-0000-0000BA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695</xdr:row>
          <xdr:rowOff>495300</xdr:rowOff>
        </xdr:from>
        <xdr:to>
          <xdr:col>4</xdr:col>
          <xdr:colOff>857250</xdr:colOff>
          <xdr:row>695</xdr:row>
          <xdr:rowOff>876300</xdr:rowOff>
        </xdr:to>
        <xdr:sp macro="" textlink="">
          <xdr:nvSpPr>
            <xdr:cNvPr id="1211" name="Check Box 187" hidden="1">
              <a:extLst>
                <a:ext uri="{63B3BB69-23CF-44E3-9099-C40C66FF867C}">
                  <a14:compatExt spid="_x0000_s1211"/>
                </a:ext>
                <a:ext uri="{FF2B5EF4-FFF2-40B4-BE49-F238E27FC236}">
                  <a16:creationId xmlns:a16="http://schemas.microsoft.com/office/drawing/2014/main" id="{00000000-0008-0000-0000-0000BB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695</xdr:row>
          <xdr:rowOff>495300</xdr:rowOff>
        </xdr:from>
        <xdr:to>
          <xdr:col>6</xdr:col>
          <xdr:colOff>857250</xdr:colOff>
          <xdr:row>695</xdr:row>
          <xdr:rowOff>876300</xdr:rowOff>
        </xdr:to>
        <xdr:sp macro="" textlink="">
          <xdr:nvSpPr>
            <xdr:cNvPr id="1212" name="Check Box 188" hidden="1">
              <a:extLst>
                <a:ext uri="{63B3BB69-23CF-44E3-9099-C40C66FF867C}">
                  <a14:compatExt spid="_x0000_s1212"/>
                </a:ext>
                <a:ext uri="{FF2B5EF4-FFF2-40B4-BE49-F238E27FC236}">
                  <a16:creationId xmlns:a16="http://schemas.microsoft.com/office/drawing/2014/main" id="{00000000-0008-0000-0000-0000BC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CKKamat\CS\Projects\Self\SS_51%20&amp;%2052\Bidding%20Document\SS51\Vol-III\sd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Z:\CKKamat\CS\Projects\Self\SS_51%20&amp;%2052\Bidding%20Document\SS51\Vol-III\01_%20First%20Envelope%20(Bid%20Form%20and%20Attachments_SS51(GI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Users\avais\Desktop\01_First%20Envelope%20Bid%20Form%20and%20Attachments_SS7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First Envelope"/>
      <sheetName val="N to W"/>
      <sheetName val="Sheet1"/>
      <sheetName val="Attach-3 (QR)"/>
    </sheetNames>
    <sheetDataSet>
      <sheetData sheetId="0" refreshError="1"/>
      <sheetData sheetId="1" refreshError="1"/>
      <sheetData sheetId="2" refreshError="1"/>
      <sheetData sheetId="3" refreshError="1">
        <row r="12">
          <cell r="B12"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3.x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47" Type="http://schemas.openxmlformats.org/officeDocument/2006/relationships/ctrlProp" Target="../ctrlProps/ctrlProp44.xml"/><Relationship Id="rId50" Type="http://schemas.openxmlformats.org/officeDocument/2006/relationships/ctrlProp" Target="../ctrlProps/ctrlProp47.xml"/><Relationship Id="rId55" Type="http://schemas.openxmlformats.org/officeDocument/2006/relationships/ctrlProp" Target="../ctrlProps/ctrlProp52.xml"/><Relationship Id="rId63" Type="http://schemas.openxmlformats.org/officeDocument/2006/relationships/ctrlProp" Target="../ctrlProps/ctrlProp60.xml"/><Relationship Id="rId7" Type="http://schemas.openxmlformats.org/officeDocument/2006/relationships/ctrlProp" Target="../ctrlProps/ctrlProp4.xml"/><Relationship Id="rId2" Type="http://schemas.openxmlformats.org/officeDocument/2006/relationships/drawing" Target="../drawings/drawing1.xml"/><Relationship Id="rId16" Type="http://schemas.openxmlformats.org/officeDocument/2006/relationships/ctrlProp" Target="../ctrlProps/ctrlProp13.xml"/><Relationship Id="rId29" Type="http://schemas.openxmlformats.org/officeDocument/2006/relationships/ctrlProp" Target="../ctrlProps/ctrlProp26.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8" Type="http://schemas.openxmlformats.org/officeDocument/2006/relationships/ctrlProp" Target="../ctrlProps/ctrlProp55.xml"/><Relationship Id="rId5" Type="http://schemas.openxmlformats.org/officeDocument/2006/relationships/ctrlProp" Target="../ctrlProps/ctrlProp2.xml"/><Relationship Id="rId61" Type="http://schemas.openxmlformats.org/officeDocument/2006/relationships/ctrlProp" Target="../ctrlProps/ctrlProp58.xml"/><Relationship Id="rId19" Type="http://schemas.openxmlformats.org/officeDocument/2006/relationships/ctrlProp" Target="../ctrlProps/ctrlProp1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8" Type="http://schemas.openxmlformats.org/officeDocument/2006/relationships/ctrlProp" Target="../ctrlProps/ctrlProp5.xml"/><Relationship Id="rId51" Type="http://schemas.openxmlformats.org/officeDocument/2006/relationships/ctrlProp" Target="../ctrlProps/ctrlProp48.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718"/>
  <sheetViews>
    <sheetView tabSelected="1" view="pageBreakPreview" topLeftCell="A45" zoomScale="80" zoomScaleNormal="100" zoomScaleSheetLayoutView="80" workbookViewId="0">
      <selection activeCell="O60" sqref="O60"/>
    </sheetView>
  </sheetViews>
  <sheetFormatPr defaultRowHeight="15.75" x14ac:dyDescent="0.25"/>
  <cols>
    <col min="1" max="1" width="14.42578125" style="1" customWidth="1"/>
    <col min="2" max="2" width="13.85546875" style="1" customWidth="1"/>
    <col min="3" max="3" width="12.85546875" style="1" customWidth="1"/>
    <col min="4" max="4" width="48.42578125" style="1" customWidth="1"/>
    <col min="5" max="5" width="14.42578125" style="1" customWidth="1"/>
    <col min="6" max="6" width="16.85546875" style="1" customWidth="1"/>
    <col min="7" max="7" width="14" style="1" customWidth="1"/>
    <col min="8" max="8" width="23.5703125" style="1" customWidth="1"/>
    <col min="9" max="9" width="14.140625" style="1" customWidth="1"/>
    <col min="10" max="10" width="10.5703125" style="1" customWidth="1"/>
    <col min="11" max="11" width="10.42578125" style="1" customWidth="1"/>
    <col min="12" max="12" width="11.85546875" style="1" customWidth="1"/>
    <col min="13" max="13" width="34.5703125" style="1" hidden="1" customWidth="1"/>
    <col min="14" max="14" width="10.42578125" style="1" customWidth="1"/>
    <col min="15" max="15" width="11.42578125" style="1" customWidth="1"/>
    <col min="16" max="16" width="10.5703125" style="1" customWidth="1"/>
    <col min="17" max="17" width="13.5703125" style="1" customWidth="1"/>
    <col min="18" max="20" width="9.140625" style="1"/>
    <col min="21" max="21" width="13.5703125" style="1" customWidth="1"/>
    <col min="22" max="256" width="9.140625" style="1"/>
    <col min="257" max="257" width="14.42578125" style="1" customWidth="1"/>
    <col min="258" max="258" width="13.85546875" style="1" customWidth="1"/>
    <col min="259" max="259" width="11.42578125" style="1" customWidth="1"/>
    <col min="260" max="260" width="27.85546875" style="1" customWidth="1"/>
    <col min="261" max="261" width="14.42578125" style="1" customWidth="1"/>
    <col min="262" max="262" width="16.85546875" style="1" customWidth="1"/>
    <col min="263" max="263" width="14" style="1" customWidth="1"/>
    <col min="264" max="264" width="15.5703125" style="1" customWidth="1"/>
    <col min="265" max="265" width="3.5703125" style="1" customWidth="1"/>
    <col min="266" max="266" width="10.5703125" style="1" customWidth="1"/>
    <col min="267" max="267" width="10.42578125" style="1" customWidth="1"/>
    <col min="268" max="268" width="11.85546875" style="1" customWidth="1"/>
    <col min="269" max="269" width="0" style="1" hidden="1" customWidth="1"/>
    <col min="270" max="270" width="10.42578125" style="1" customWidth="1"/>
    <col min="271" max="271" width="11.42578125" style="1" customWidth="1"/>
    <col min="272" max="272" width="10.5703125" style="1" customWidth="1"/>
    <col min="273" max="273" width="13.5703125" style="1" customWidth="1"/>
    <col min="274" max="276" width="9.140625" style="1"/>
    <col min="277" max="277" width="13.5703125" style="1" customWidth="1"/>
    <col min="278" max="512" width="9.140625" style="1"/>
    <col min="513" max="513" width="14.42578125" style="1" customWidth="1"/>
    <col min="514" max="514" width="13.85546875" style="1" customWidth="1"/>
    <col min="515" max="515" width="11.42578125" style="1" customWidth="1"/>
    <col min="516" max="516" width="27.85546875" style="1" customWidth="1"/>
    <col min="517" max="517" width="14.42578125" style="1" customWidth="1"/>
    <col min="518" max="518" width="16.85546875" style="1" customWidth="1"/>
    <col min="519" max="519" width="14" style="1" customWidth="1"/>
    <col min="520" max="520" width="15.5703125" style="1" customWidth="1"/>
    <col min="521" max="521" width="3.5703125" style="1" customWidth="1"/>
    <col min="522" max="522" width="10.5703125" style="1" customWidth="1"/>
    <col min="523" max="523" width="10.42578125" style="1" customWidth="1"/>
    <col min="524" max="524" width="11.85546875" style="1" customWidth="1"/>
    <col min="525" max="525" width="0" style="1" hidden="1" customWidth="1"/>
    <col min="526" max="526" width="10.42578125" style="1" customWidth="1"/>
    <col min="527" max="527" width="11.42578125" style="1" customWidth="1"/>
    <col min="528" max="528" width="10.5703125" style="1" customWidth="1"/>
    <col min="529" max="529" width="13.5703125" style="1" customWidth="1"/>
    <col min="530" max="532" width="9.140625" style="1"/>
    <col min="533" max="533" width="13.5703125" style="1" customWidth="1"/>
    <col min="534" max="768" width="9.140625" style="1"/>
    <col min="769" max="769" width="14.42578125" style="1" customWidth="1"/>
    <col min="770" max="770" width="13.85546875" style="1" customWidth="1"/>
    <col min="771" max="771" width="11.42578125" style="1" customWidth="1"/>
    <col min="772" max="772" width="27.85546875" style="1" customWidth="1"/>
    <col min="773" max="773" width="14.42578125" style="1" customWidth="1"/>
    <col min="774" max="774" width="16.85546875" style="1" customWidth="1"/>
    <col min="775" max="775" width="14" style="1" customWidth="1"/>
    <col min="776" max="776" width="15.5703125" style="1" customWidth="1"/>
    <col min="777" max="777" width="3.5703125" style="1" customWidth="1"/>
    <col min="778" max="778" width="10.5703125" style="1" customWidth="1"/>
    <col min="779" max="779" width="10.42578125" style="1" customWidth="1"/>
    <col min="780" max="780" width="11.85546875" style="1" customWidth="1"/>
    <col min="781" max="781" width="0" style="1" hidden="1" customWidth="1"/>
    <col min="782" max="782" width="10.42578125" style="1" customWidth="1"/>
    <col min="783" max="783" width="11.42578125" style="1" customWidth="1"/>
    <col min="784" max="784" width="10.5703125" style="1" customWidth="1"/>
    <col min="785" max="785" width="13.5703125" style="1" customWidth="1"/>
    <col min="786" max="788" width="9.140625" style="1"/>
    <col min="789" max="789" width="13.5703125" style="1" customWidth="1"/>
    <col min="790" max="1024" width="9.140625" style="1"/>
    <col min="1025" max="1025" width="14.42578125" style="1" customWidth="1"/>
    <col min="1026" max="1026" width="13.85546875" style="1" customWidth="1"/>
    <col min="1027" max="1027" width="11.42578125" style="1" customWidth="1"/>
    <col min="1028" max="1028" width="27.85546875" style="1" customWidth="1"/>
    <col min="1029" max="1029" width="14.42578125" style="1" customWidth="1"/>
    <col min="1030" max="1030" width="16.85546875" style="1" customWidth="1"/>
    <col min="1031" max="1031" width="14" style="1" customWidth="1"/>
    <col min="1032" max="1032" width="15.5703125" style="1" customWidth="1"/>
    <col min="1033" max="1033" width="3.5703125" style="1" customWidth="1"/>
    <col min="1034" max="1034" width="10.5703125" style="1" customWidth="1"/>
    <col min="1035" max="1035" width="10.42578125" style="1" customWidth="1"/>
    <col min="1036" max="1036" width="11.85546875" style="1" customWidth="1"/>
    <col min="1037" max="1037" width="0" style="1" hidden="1" customWidth="1"/>
    <col min="1038" max="1038" width="10.42578125" style="1" customWidth="1"/>
    <col min="1039" max="1039" width="11.42578125" style="1" customWidth="1"/>
    <col min="1040" max="1040" width="10.5703125" style="1" customWidth="1"/>
    <col min="1041" max="1041" width="13.5703125" style="1" customWidth="1"/>
    <col min="1042" max="1044" width="9.140625" style="1"/>
    <col min="1045" max="1045" width="13.5703125" style="1" customWidth="1"/>
    <col min="1046" max="1280" width="9.140625" style="1"/>
    <col min="1281" max="1281" width="14.42578125" style="1" customWidth="1"/>
    <col min="1282" max="1282" width="13.85546875" style="1" customWidth="1"/>
    <col min="1283" max="1283" width="11.42578125" style="1" customWidth="1"/>
    <col min="1284" max="1284" width="27.85546875" style="1" customWidth="1"/>
    <col min="1285" max="1285" width="14.42578125" style="1" customWidth="1"/>
    <col min="1286" max="1286" width="16.85546875" style="1" customWidth="1"/>
    <col min="1287" max="1287" width="14" style="1" customWidth="1"/>
    <col min="1288" max="1288" width="15.5703125" style="1" customWidth="1"/>
    <col min="1289" max="1289" width="3.5703125" style="1" customWidth="1"/>
    <col min="1290" max="1290" width="10.5703125" style="1" customWidth="1"/>
    <col min="1291" max="1291" width="10.42578125" style="1" customWidth="1"/>
    <col min="1292" max="1292" width="11.85546875" style="1" customWidth="1"/>
    <col min="1293" max="1293" width="0" style="1" hidden="1" customWidth="1"/>
    <col min="1294" max="1294" width="10.42578125" style="1" customWidth="1"/>
    <col min="1295" max="1295" width="11.42578125" style="1" customWidth="1"/>
    <col min="1296" max="1296" width="10.5703125" style="1" customWidth="1"/>
    <col min="1297" max="1297" width="13.5703125" style="1" customWidth="1"/>
    <col min="1298" max="1300" width="9.140625" style="1"/>
    <col min="1301" max="1301" width="13.5703125" style="1" customWidth="1"/>
    <col min="1302" max="1536" width="9.140625" style="1"/>
    <col min="1537" max="1537" width="14.42578125" style="1" customWidth="1"/>
    <col min="1538" max="1538" width="13.85546875" style="1" customWidth="1"/>
    <col min="1539" max="1539" width="11.42578125" style="1" customWidth="1"/>
    <col min="1540" max="1540" width="27.85546875" style="1" customWidth="1"/>
    <col min="1541" max="1541" width="14.42578125" style="1" customWidth="1"/>
    <col min="1542" max="1542" width="16.85546875" style="1" customWidth="1"/>
    <col min="1543" max="1543" width="14" style="1" customWidth="1"/>
    <col min="1544" max="1544" width="15.5703125" style="1" customWidth="1"/>
    <col min="1545" max="1545" width="3.5703125" style="1" customWidth="1"/>
    <col min="1546" max="1546" width="10.5703125" style="1" customWidth="1"/>
    <col min="1547" max="1547" width="10.42578125" style="1" customWidth="1"/>
    <col min="1548" max="1548" width="11.85546875" style="1" customWidth="1"/>
    <col min="1549" max="1549" width="0" style="1" hidden="1" customWidth="1"/>
    <col min="1550" max="1550" width="10.42578125" style="1" customWidth="1"/>
    <col min="1551" max="1551" width="11.42578125" style="1" customWidth="1"/>
    <col min="1552" max="1552" width="10.5703125" style="1" customWidth="1"/>
    <col min="1553" max="1553" width="13.5703125" style="1" customWidth="1"/>
    <col min="1554" max="1556" width="9.140625" style="1"/>
    <col min="1557" max="1557" width="13.5703125" style="1" customWidth="1"/>
    <col min="1558" max="1792" width="9.140625" style="1"/>
    <col min="1793" max="1793" width="14.42578125" style="1" customWidth="1"/>
    <col min="1794" max="1794" width="13.85546875" style="1" customWidth="1"/>
    <col min="1795" max="1795" width="11.42578125" style="1" customWidth="1"/>
    <col min="1796" max="1796" width="27.85546875" style="1" customWidth="1"/>
    <col min="1797" max="1797" width="14.42578125" style="1" customWidth="1"/>
    <col min="1798" max="1798" width="16.85546875" style="1" customWidth="1"/>
    <col min="1799" max="1799" width="14" style="1" customWidth="1"/>
    <col min="1800" max="1800" width="15.5703125" style="1" customWidth="1"/>
    <col min="1801" max="1801" width="3.5703125" style="1" customWidth="1"/>
    <col min="1802" max="1802" width="10.5703125" style="1" customWidth="1"/>
    <col min="1803" max="1803" width="10.42578125" style="1" customWidth="1"/>
    <col min="1804" max="1804" width="11.85546875" style="1" customWidth="1"/>
    <col min="1805" max="1805" width="0" style="1" hidden="1" customWidth="1"/>
    <col min="1806" max="1806" width="10.42578125" style="1" customWidth="1"/>
    <col min="1807" max="1807" width="11.42578125" style="1" customWidth="1"/>
    <col min="1808" max="1808" width="10.5703125" style="1" customWidth="1"/>
    <col min="1809" max="1809" width="13.5703125" style="1" customWidth="1"/>
    <col min="1810" max="1812" width="9.140625" style="1"/>
    <col min="1813" max="1813" width="13.5703125" style="1" customWidth="1"/>
    <col min="1814" max="2048" width="9.140625" style="1"/>
    <col min="2049" max="2049" width="14.42578125" style="1" customWidth="1"/>
    <col min="2050" max="2050" width="13.85546875" style="1" customWidth="1"/>
    <col min="2051" max="2051" width="11.42578125" style="1" customWidth="1"/>
    <col min="2052" max="2052" width="27.85546875" style="1" customWidth="1"/>
    <col min="2053" max="2053" width="14.42578125" style="1" customWidth="1"/>
    <col min="2054" max="2054" width="16.85546875" style="1" customWidth="1"/>
    <col min="2055" max="2055" width="14" style="1" customWidth="1"/>
    <col min="2056" max="2056" width="15.5703125" style="1" customWidth="1"/>
    <col min="2057" max="2057" width="3.5703125" style="1" customWidth="1"/>
    <col min="2058" max="2058" width="10.5703125" style="1" customWidth="1"/>
    <col min="2059" max="2059" width="10.42578125" style="1" customWidth="1"/>
    <col min="2060" max="2060" width="11.85546875" style="1" customWidth="1"/>
    <col min="2061" max="2061" width="0" style="1" hidden="1" customWidth="1"/>
    <col min="2062" max="2062" width="10.42578125" style="1" customWidth="1"/>
    <col min="2063" max="2063" width="11.42578125" style="1" customWidth="1"/>
    <col min="2064" max="2064" width="10.5703125" style="1" customWidth="1"/>
    <col min="2065" max="2065" width="13.5703125" style="1" customWidth="1"/>
    <col min="2066" max="2068" width="9.140625" style="1"/>
    <col min="2069" max="2069" width="13.5703125" style="1" customWidth="1"/>
    <col min="2070" max="2304" width="9.140625" style="1"/>
    <col min="2305" max="2305" width="14.42578125" style="1" customWidth="1"/>
    <col min="2306" max="2306" width="13.85546875" style="1" customWidth="1"/>
    <col min="2307" max="2307" width="11.42578125" style="1" customWidth="1"/>
    <col min="2308" max="2308" width="27.85546875" style="1" customWidth="1"/>
    <col min="2309" max="2309" width="14.42578125" style="1" customWidth="1"/>
    <col min="2310" max="2310" width="16.85546875" style="1" customWidth="1"/>
    <col min="2311" max="2311" width="14" style="1" customWidth="1"/>
    <col min="2312" max="2312" width="15.5703125" style="1" customWidth="1"/>
    <col min="2313" max="2313" width="3.5703125" style="1" customWidth="1"/>
    <col min="2314" max="2314" width="10.5703125" style="1" customWidth="1"/>
    <col min="2315" max="2315" width="10.42578125" style="1" customWidth="1"/>
    <col min="2316" max="2316" width="11.85546875" style="1" customWidth="1"/>
    <col min="2317" max="2317" width="0" style="1" hidden="1" customWidth="1"/>
    <col min="2318" max="2318" width="10.42578125" style="1" customWidth="1"/>
    <col min="2319" max="2319" width="11.42578125" style="1" customWidth="1"/>
    <col min="2320" max="2320" width="10.5703125" style="1" customWidth="1"/>
    <col min="2321" max="2321" width="13.5703125" style="1" customWidth="1"/>
    <col min="2322" max="2324" width="9.140625" style="1"/>
    <col min="2325" max="2325" width="13.5703125" style="1" customWidth="1"/>
    <col min="2326" max="2560" width="9.140625" style="1"/>
    <col min="2561" max="2561" width="14.42578125" style="1" customWidth="1"/>
    <col min="2562" max="2562" width="13.85546875" style="1" customWidth="1"/>
    <col min="2563" max="2563" width="11.42578125" style="1" customWidth="1"/>
    <col min="2564" max="2564" width="27.85546875" style="1" customWidth="1"/>
    <col min="2565" max="2565" width="14.42578125" style="1" customWidth="1"/>
    <col min="2566" max="2566" width="16.85546875" style="1" customWidth="1"/>
    <col min="2567" max="2567" width="14" style="1" customWidth="1"/>
    <col min="2568" max="2568" width="15.5703125" style="1" customWidth="1"/>
    <col min="2569" max="2569" width="3.5703125" style="1" customWidth="1"/>
    <col min="2570" max="2570" width="10.5703125" style="1" customWidth="1"/>
    <col min="2571" max="2571" width="10.42578125" style="1" customWidth="1"/>
    <col min="2572" max="2572" width="11.85546875" style="1" customWidth="1"/>
    <col min="2573" max="2573" width="0" style="1" hidden="1" customWidth="1"/>
    <col min="2574" max="2574" width="10.42578125" style="1" customWidth="1"/>
    <col min="2575" max="2575" width="11.42578125" style="1" customWidth="1"/>
    <col min="2576" max="2576" width="10.5703125" style="1" customWidth="1"/>
    <col min="2577" max="2577" width="13.5703125" style="1" customWidth="1"/>
    <col min="2578" max="2580" width="9.140625" style="1"/>
    <col min="2581" max="2581" width="13.5703125" style="1" customWidth="1"/>
    <col min="2582" max="2816" width="9.140625" style="1"/>
    <col min="2817" max="2817" width="14.42578125" style="1" customWidth="1"/>
    <col min="2818" max="2818" width="13.85546875" style="1" customWidth="1"/>
    <col min="2819" max="2819" width="11.42578125" style="1" customWidth="1"/>
    <col min="2820" max="2820" width="27.85546875" style="1" customWidth="1"/>
    <col min="2821" max="2821" width="14.42578125" style="1" customWidth="1"/>
    <col min="2822" max="2822" width="16.85546875" style="1" customWidth="1"/>
    <col min="2823" max="2823" width="14" style="1" customWidth="1"/>
    <col min="2824" max="2824" width="15.5703125" style="1" customWidth="1"/>
    <col min="2825" max="2825" width="3.5703125" style="1" customWidth="1"/>
    <col min="2826" max="2826" width="10.5703125" style="1" customWidth="1"/>
    <col min="2827" max="2827" width="10.42578125" style="1" customWidth="1"/>
    <col min="2828" max="2828" width="11.85546875" style="1" customWidth="1"/>
    <col min="2829" max="2829" width="0" style="1" hidden="1" customWidth="1"/>
    <col min="2830" max="2830" width="10.42578125" style="1" customWidth="1"/>
    <col min="2831" max="2831" width="11.42578125" style="1" customWidth="1"/>
    <col min="2832" max="2832" width="10.5703125" style="1" customWidth="1"/>
    <col min="2833" max="2833" width="13.5703125" style="1" customWidth="1"/>
    <col min="2834" max="2836" width="9.140625" style="1"/>
    <col min="2837" max="2837" width="13.5703125" style="1" customWidth="1"/>
    <col min="2838" max="3072" width="9.140625" style="1"/>
    <col min="3073" max="3073" width="14.42578125" style="1" customWidth="1"/>
    <col min="3074" max="3074" width="13.85546875" style="1" customWidth="1"/>
    <col min="3075" max="3075" width="11.42578125" style="1" customWidth="1"/>
    <col min="3076" max="3076" width="27.85546875" style="1" customWidth="1"/>
    <col min="3077" max="3077" width="14.42578125" style="1" customWidth="1"/>
    <col min="3078" max="3078" width="16.85546875" style="1" customWidth="1"/>
    <col min="3079" max="3079" width="14" style="1" customWidth="1"/>
    <col min="3080" max="3080" width="15.5703125" style="1" customWidth="1"/>
    <col min="3081" max="3081" width="3.5703125" style="1" customWidth="1"/>
    <col min="3082" max="3082" width="10.5703125" style="1" customWidth="1"/>
    <col min="3083" max="3083" width="10.42578125" style="1" customWidth="1"/>
    <col min="3084" max="3084" width="11.85546875" style="1" customWidth="1"/>
    <col min="3085" max="3085" width="0" style="1" hidden="1" customWidth="1"/>
    <col min="3086" max="3086" width="10.42578125" style="1" customWidth="1"/>
    <col min="3087" max="3087" width="11.42578125" style="1" customWidth="1"/>
    <col min="3088" max="3088" width="10.5703125" style="1" customWidth="1"/>
    <col min="3089" max="3089" width="13.5703125" style="1" customWidth="1"/>
    <col min="3090" max="3092" width="9.140625" style="1"/>
    <col min="3093" max="3093" width="13.5703125" style="1" customWidth="1"/>
    <col min="3094" max="3328" width="9.140625" style="1"/>
    <col min="3329" max="3329" width="14.42578125" style="1" customWidth="1"/>
    <col min="3330" max="3330" width="13.85546875" style="1" customWidth="1"/>
    <col min="3331" max="3331" width="11.42578125" style="1" customWidth="1"/>
    <col min="3332" max="3332" width="27.85546875" style="1" customWidth="1"/>
    <col min="3333" max="3333" width="14.42578125" style="1" customWidth="1"/>
    <col min="3334" max="3334" width="16.85546875" style="1" customWidth="1"/>
    <col min="3335" max="3335" width="14" style="1" customWidth="1"/>
    <col min="3336" max="3336" width="15.5703125" style="1" customWidth="1"/>
    <col min="3337" max="3337" width="3.5703125" style="1" customWidth="1"/>
    <col min="3338" max="3338" width="10.5703125" style="1" customWidth="1"/>
    <col min="3339" max="3339" width="10.42578125" style="1" customWidth="1"/>
    <col min="3340" max="3340" width="11.85546875" style="1" customWidth="1"/>
    <col min="3341" max="3341" width="0" style="1" hidden="1" customWidth="1"/>
    <col min="3342" max="3342" width="10.42578125" style="1" customWidth="1"/>
    <col min="3343" max="3343" width="11.42578125" style="1" customWidth="1"/>
    <col min="3344" max="3344" width="10.5703125" style="1" customWidth="1"/>
    <col min="3345" max="3345" width="13.5703125" style="1" customWidth="1"/>
    <col min="3346" max="3348" width="9.140625" style="1"/>
    <col min="3349" max="3349" width="13.5703125" style="1" customWidth="1"/>
    <col min="3350" max="3584" width="9.140625" style="1"/>
    <col min="3585" max="3585" width="14.42578125" style="1" customWidth="1"/>
    <col min="3586" max="3586" width="13.85546875" style="1" customWidth="1"/>
    <col min="3587" max="3587" width="11.42578125" style="1" customWidth="1"/>
    <col min="3588" max="3588" width="27.85546875" style="1" customWidth="1"/>
    <col min="3589" max="3589" width="14.42578125" style="1" customWidth="1"/>
    <col min="3590" max="3590" width="16.85546875" style="1" customWidth="1"/>
    <col min="3591" max="3591" width="14" style="1" customWidth="1"/>
    <col min="3592" max="3592" width="15.5703125" style="1" customWidth="1"/>
    <col min="3593" max="3593" width="3.5703125" style="1" customWidth="1"/>
    <col min="3594" max="3594" width="10.5703125" style="1" customWidth="1"/>
    <col min="3595" max="3595" width="10.42578125" style="1" customWidth="1"/>
    <col min="3596" max="3596" width="11.85546875" style="1" customWidth="1"/>
    <col min="3597" max="3597" width="0" style="1" hidden="1" customWidth="1"/>
    <col min="3598" max="3598" width="10.42578125" style="1" customWidth="1"/>
    <col min="3599" max="3599" width="11.42578125" style="1" customWidth="1"/>
    <col min="3600" max="3600" width="10.5703125" style="1" customWidth="1"/>
    <col min="3601" max="3601" width="13.5703125" style="1" customWidth="1"/>
    <col min="3602" max="3604" width="9.140625" style="1"/>
    <col min="3605" max="3605" width="13.5703125" style="1" customWidth="1"/>
    <col min="3606" max="3840" width="9.140625" style="1"/>
    <col min="3841" max="3841" width="14.42578125" style="1" customWidth="1"/>
    <col min="3842" max="3842" width="13.85546875" style="1" customWidth="1"/>
    <col min="3843" max="3843" width="11.42578125" style="1" customWidth="1"/>
    <col min="3844" max="3844" width="27.85546875" style="1" customWidth="1"/>
    <col min="3845" max="3845" width="14.42578125" style="1" customWidth="1"/>
    <col min="3846" max="3846" width="16.85546875" style="1" customWidth="1"/>
    <col min="3847" max="3847" width="14" style="1" customWidth="1"/>
    <col min="3848" max="3848" width="15.5703125" style="1" customWidth="1"/>
    <col min="3849" max="3849" width="3.5703125" style="1" customWidth="1"/>
    <col min="3850" max="3850" width="10.5703125" style="1" customWidth="1"/>
    <col min="3851" max="3851" width="10.42578125" style="1" customWidth="1"/>
    <col min="3852" max="3852" width="11.85546875" style="1" customWidth="1"/>
    <col min="3853" max="3853" width="0" style="1" hidden="1" customWidth="1"/>
    <col min="3854" max="3854" width="10.42578125" style="1" customWidth="1"/>
    <col min="3855" max="3855" width="11.42578125" style="1" customWidth="1"/>
    <col min="3856" max="3856" width="10.5703125" style="1" customWidth="1"/>
    <col min="3857" max="3857" width="13.5703125" style="1" customWidth="1"/>
    <col min="3858" max="3860" width="9.140625" style="1"/>
    <col min="3861" max="3861" width="13.5703125" style="1" customWidth="1"/>
    <col min="3862" max="4096" width="9.140625" style="1"/>
    <col min="4097" max="4097" width="14.42578125" style="1" customWidth="1"/>
    <col min="4098" max="4098" width="13.85546875" style="1" customWidth="1"/>
    <col min="4099" max="4099" width="11.42578125" style="1" customWidth="1"/>
    <col min="4100" max="4100" width="27.85546875" style="1" customWidth="1"/>
    <col min="4101" max="4101" width="14.42578125" style="1" customWidth="1"/>
    <col min="4102" max="4102" width="16.85546875" style="1" customWidth="1"/>
    <col min="4103" max="4103" width="14" style="1" customWidth="1"/>
    <col min="4104" max="4104" width="15.5703125" style="1" customWidth="1"/>
    <col min="4105" max="4105" width="3.5703125" style="1" customWidth="1"/>
    <col min="4106" max="4106" width="10.5703125" style="1" customWidth="1"/>
    <col min="4107" max="4107" width="10.42578125" style="1" customWidth="1"/>
    <col min="4108" max="4108" width="11.85546875" style="1" customWidth="1"/>
    <col min="4109" max="4109" width="0" style="1" hidden="1" customWidth="1"/>
    <col min="4110" max="4110" width="10.42578125" style="1" customWidth="1"/>
    <col min="4111" max="4111" width="11.42578125" style="1" customWidth="1"/>
    <col min="4112" max="4112" width="10.5703125" style="1" customWidth="1"/>
    <col min="4113" max="4113" width="13.5703125" style="1" customWidth="1"/>
    <col min="4114" max="4116" width="9.140625" style="1"/>
    <col min="4117" max="4117" width="13.5703125" style="1" customWidth="1"/>
    <col min="4118" max="4352" width="9.140625" style="1"/>
    <col min="4353" max="4353" width="14.42578125" style="1" customWidth="1"/>
    <col min="4354" max="4354" width="13.85546875" style="1" customWidth="1"/>
    <col min="4355" max="4355" width="11.42578125" style="1" customWidth="1"/>
    <col min="4356" max="4356" width="27.85546875" style="1" customWidth="1"/>
    <col min="4357" max="4357" width="14.42578125" style="1" customWidth="1"/>
    <col min="4358" max="4358" width="16.85546875" style="1" customWidth="1"/>
    <col min="4359" max="4359" width="14" style="1" customWidth="1"/>
    <col min="4360" max="4360" width="15.5703125" style="1" customWidth="1"/>
    <col min="4361" max="4361" width="3.5703125" style="1" customWidth="1"/>
    <col min="4362" max="4362" width="10.5703125" style="1" customWidth="1"/>
    <col min="4363" max="4363" width="10.42578125" style="1" customWidth="1"/>
    <col min="4364" max="4364" width="11.85546875" style="1" customWidth="1"/>
    <col min="4365" max="4365" width="0" style="1" hidden="1" customWidth="1"/>
    <col min="4366" max="4366" width="10.42578125" style="1" customWidth="1"/>
    <col min="4367" max="4367" width="11.42578125" style="1" customWidth="1"/>
    <col min="4368" max="4368" width="10.5703125" style="1" customWidth="1"/>
    <col min="4369" max="4369" width="13.5703125" style="1" customWidth="1"/>
    <col min="4370" max="4372" width="9.140625" style="1"/>
    <col min="4373" max="4373" width="13.5703125" style="1" customWidth="1"/>
    <col min="4374" max="4608" width="9.140625" style="1"/>
    <col min="4609" max="4609" width="14.42578125" style="1" customWidth="1"/>
    <col min="4610" max="4610" width="13.85546875" style="1" customWidth="1"/>
    <col min="4611" max="4611" width="11.42578125" style="1" customWidth="1"/>
    <col min="4612" max="4612" width="27.85546875" style="1" customWidth="1"/>
    <col min="4613" max="4613" width="14.42578125" style="1" customWidth="1"/>
    <col min="4614" max="4614" width="16.85546875" style="1" customWidth="1"/>
    <col min="4615" max="4615" width="14" style="1" customWidth="1"/>
    <col min="4616" max="4616" width="15.5703125" style="1" customWidth="1"/>
    <col min="4617" max="4617" width="3.5703125" style="1" customWidth="1"/>
    <col min="4618" max="4618" width="10.5703125" style="1" customWidth="1"/>
    <col min="4619" max="4619" width="10.42578125" style="1" customWidth="1"/>
    <col min="4620" max="4620" width="11.85546875" style="1" customWidth="1"/>
    <col min="4621" max="4621" width="0" style="1" hidden="1" customWidth="1"/>
    <col min="4622" max="4622" width="10.42578125" style="1" customWidth="1"/>
    <col min="4623" max="4623" width="11.42578125" style="1" customWidth="1"/>
    <col min="4624" max="4624" width="10.5703125" style="1" customWidth="1"/>
    <col min="4625" max="4625" width="13.5703125" style="1" customWidth="1"/>
    <col min="4626" max="4628" width="9.140625" style="1"/>
    <col min="4629" max="4629" width="13.5703125" style="1" customWidth="1"/>
    <col min="4630" max="4864" width="9.140625" style="1"/>
    <col min="4865" max="4865" width="14.42578125" style="1" customWidth="1"/>
    <col min="4866" max="4866" width="13.85546875" style="1" customWidth="1"/>
    <col min="4867" max="4867" width="11.42578125" style="1" customWidth="1"/>
    <col min="4868" max="4868" width="27.85546875" style="1" customWidth="1"/>
    <col min="4869" max="4869" width="14.42578125" style="1" customWidth="1"/>
    <col min="4870" max="4870" width="16.85546875" style="1" customWidth="1"/>
    <col min="4871" max="4871" width="14" style="1" customWidth="1"/>
    <col min="4872" max="4872" width="15.5703125" style="1" customWidth="1"/>
    <col min="4873" max="4873" width="3.5703125" style="1" customWidth="1"/>
    <col min="4874" max="4874" width="10.5703125" style="1" customWidth="1"/>
    <col min="4875" max="4875" width="10.42578125" style="1" customWidth="1"/>
    <col min="4876" max="4876" width="11.85546875" style="1" customWidth="1"/>
    <col min="4877" max="4877" width="0" style="1" hidden="1" customWidth="1"/>
    <col min="4878" max="4878" width="10.42578125" style="1" customWidth="1"/>
    <col min="4879" max="4879" width="11.42578125" style="1" customWidth="1"/>
    <col min="4880" max="4880" width="10.5703125" style="1" customWidth="1"/>
    <col min="4881" max="4881" width="13.5703125" style="1" customWidth="1"/>
    <col min="4882" max="4884" width="9.140625" style="1"/>
    <col min="4885" max="4885" width="13.5703125" style="1" customWidth="1"/>
    <col min="4886" max="5120" width="9.140625" style="1"/>
    <col min="5121" max="5121" width="14.42578125" style="1" customWidth="1"/>
    <col min="5122" max="5122" width="13.85546875" style="1" customWidth="1"/>
    <col min="5123" max="5123" width="11.42578125" style="1" customWidth="1"/>
    <col min="5124" max="5124" width="27.85546875" style="1" customWidth="1"/>
    <col min="5125" max="5125" width="14.42578125" style="1" customWidth="1"/>
    <col min="5126" max="5126" width="16.85546875" style="1" customWidth="1"/>
    <col min="5127" max="5127" width="14" style="1" customWidth="1"/>
    <col min="5128" max="5128" width="15.5703125" style="1" customWidth="1"/>
    <col min="5129" max="5129" width="3.5703125" style="1" customWidth="1"/>
    <col min="5130" max="5130" width="10.5703125" style="1" customWidth="1"/>
    <col min="5131" max="5131" width="10.42578125" style="1" customWidth="1"/>
    <col min="5132" max="5132" width="11.85546875" style="1" customWidth="1"/>
    <col min="5133" max="5133" width="0" style="1" hidden="1" customWidth="1"/>
    <col min="5134" max="5134" width="10.42578125" style="1" customWidth="1"/>
    <col min="5135" max="5135" width="11.42578125" style="1" customWidth="1"/>
    <col min="5136" max="5136" width="10.5703125" style="1" customWidth="1"/>
    <col min="5137" max="5137" width="13.5703125" style="1" customWidth="1"/>
    <col min="5138" max="5140" width="9.140625" style="1"/>
    <col min="5141" max="5141" width="13.5703125" style="1" customWidth="1"/>
    <col min="5142" max="5376" width="9.140625" style="1"/>
    <col min="5377" max="5377" width="14.42578125" style="1" customWidth="1"/>
    <col min="5378" max="5378" width="13.85546875" style="1" customWidth="1"/>
    <col min="5379" max="5379" width="11.42578125" style="1" customWidth="1"/>
    <col min="5380" max="5380" width="27.85546875" style="1" customWidth="1"/>
    <col min="5381" max="5381" width="14.42578125" style="1" customWidth="1"/>
    <col min="5382" max="5382" width="16.85546875" style="1" customWidth="1"/>
    <col min="5383" max="5383" width="14" style="1" customWidth="1"/>
    <col min="5384" max="5384" width="15.5703125" style="1" customWidth="1"/>
    <col min="5385" max="5385" width="3.5703125" style="1" customWidth="1"/>
    <col min="5386" max="5386" width="10.5703125" style="1" customWidth="1"/>
    <col min="5387" max="5387" width="10.42578125" style="1" customWidth="1"/>
    <col min="5388" max="5388" width="11.85546875" style="1" customWidth="1"/>
    <col min="5389" max="5389" width="0" style="1" hidden="1" customWidth="1"/>
    <col min="5390" max="5390" width="10.42578125" style="1" customWidth="1"/>
    <col min="5391" max="5391" width="11.42578125" style="1" customWidth="1"/>
    <col min="5392" max="5392" width="10.5703125" style="1" customWidth="1"/>
    <col min="5393" max="5393" width="13.5703125" style="1" customWidth="1"/>
    <col min="5394" max="5396" width="9.140625" style="1"/>
    <col min="5397" max="5397" width="13.5703125" style="1" customWidth="1"/>
    <col min="5398" max="5632" width="9.140625" style="1"/>
    <col min="5633" max="5633" width="14.42578125" style="1" customWidth="1"/>
    <col min="5634" max="5634" width="13.85546875" style="1" customWidth="1"/>
    <col min="5635" max="5635" width="11.42578125" style="1" customWidth="1"/>
    <col min="5636" max="5636" width="27.85546875" style="1" customWidth="1"/>
    <col min="5637" max="5637" width="14.42578125" style="1" customWidth="1"/>
    <col min="5638" max="5638" width="16.85546875" style="1" customWidth="1"/>
    <col min="5639" max="5639" width="14" style="1" customWidth="1"/>
    <col min="5640" max="5640" width="15.5703125" style="1" customWidth="1"/>
    <col min="5641" max="5641" width="3.5703125" style="1" customWidth="1"/>
    <col min="5642" max="5642" width="10.5703125" style="1" customWidth="1"/>
    <col min="5643" max="5643" width="10.42578125" style="1" customWidth="1"/>
    <col min="5644" max="5644" width="11.85546875" style="1" customWidth="1"/>
    <col min="5645" max="5645" width="0" style="1" hidden="1" customWidth="1"/>
    <col min="5646" max="5646" width="10.42578125" style="1" customWidth="1"/>
    <col min="5647" max="5647" width="11.42578125" style="1" customWidth="1"/>
    <col min="5648" max="5648" width="10.5703125" style="1" customWidth="1"/>
    <col min="5649" max="5649" width="13.5703125" style="1" customWidth="1"/>
    <col min="5650" max="5652" width="9.140625" style="1"/>
    <col min="5653" max="5653" width="13.5703125" style="1" customWidth="1"/>
    <col min="5654" max="5888" width="9.140625" style="1"/>
    <col min="5889" max="5889" width="14.42578125" style="1" customWidth="1"/>
    <col min="5890" max="5890" width="13.85546875" style="1" customWidth="1"/>
    <col min="5891" max="5891" width="11.42578125" style="1" customWidth="1"/>
    <col min="5892" max="5892" width="27.85546875" style="1" customWidth="1"/>
    <col min="5893" max="5893" width="14.42578125" style="1" customWidth="1"/>
    <col min="5894" max="5894" width="16.85546875" style="1" customWidth="1"/>
    <col min="5895" max="5895" width="14" style="1" customWidth="1"/>
    <col min="5896" max="5896" width="15.5703125" style="1" customWidth="1"/>
    <col min="5897" max="5897" width="3.5703125" style="1" customWidth="1"/>
    <col min="5898" max="5898" width="10.5703125" style="1" customWidth="1"/>
    <col min="5899" max="5899" width="10.42578125" style="1" customWidth="1"/>
    <col min="5900" max="5900" width="11.85546875" style="1" customWidth="1"/>
    <col min="5901" max="5901" width="0" style="1" hidden="1" customWidth="1"/>
    <col min="5902" max="5902" width="10.42578125" style="1" customWidth="1"/>
    <col min="5903" max="5903" width="11.42578125" style="1" customWidth="1"/>
    <col min="5904" max="5904" width="10.5703125" style="1" customWidth="1"/>
    <col min="5905" max="5905" width="13.5703125" style="1" customWidth="1"/>
    <col min="5906" max="5908" width="9.140625" style="1"/>
    <col min="5909" max="5909" width="13.5703125" style="1" customWidth="1"/>
    <col min="5910" max="6144" width="9.140625" style="1"/>
    <col min="6145" max="6145" width="14.42578125" style="1" customWidth="1"/>
    <col min="6146" max="6146" width="13.85546875" style="1" customWidth="1"/>
    <col min="6147" max="6147" width="11.42578125" style="1" customWidth="1"/>
    <col min="6148" max="6148" width="27.85546875" style="1" customWidth="1"/>
    <col min="6149" max="6149" width="14.42578125" style="1" customWidth="1"/>
    <col min="6150" max="6150" width="16.85546875" style="1" customWidth="1"/>
    <col min="6151" max="6151" width="14" style="1" customWidth="1"/>
    <col min="6152" max="6152" width="15.5703125" style="1" customWidth="1"/>
    <col min="6153" max="6153" width="3.5703125" style="1" customWidth="1"/>
    <col min="6154" max="6154" width="10.5703125" style="1" customWidth="1"/>
    <col min="6155" max="6155" width="10.42578125" style="1" customWidth="1"/>
    <col min="6156" max="6156" width="11.85546875" style="1" customWidth="1"/>
    <col min="6157" max="6157" width="0" style="1" hidden="1" customWidth="1"/>
    <col min="6158" max="6158" width="10.42578125" style="1" customWidth="1"/>
    <col min="6159" max="6159" width="11.42578125" style="1" customWidth="1"/>
    <col min="6160" max="6160" width="10.5703125" style="1" customWidth="1"/>
    <col min="6161" max="6161" width="13.5703125" style="1" customWidth="1"/>
    <col min="6162" max="6164" width="9.140625" style="1"/>
    <col min="6165" max="6165" width="13.5703125" style="1" customWidth="1"/>
    <col min="6166" max="6400" width="9.140625" style="1"/>
    <col min="6401" max="6401" width="14.42578125" style="1" customWidth="1"/>
    <col min="6402" max="6402" width="13.85546875" style="1" customWidth="1"/>
    <col min="6403" max="6403" width="11.42578125" style="1" customWidth="1"/>
    <col min="6404" max="6404" width="27.85546875" style="1" customWidth="1"/>
    <col min="6405" max="6405" width="14.42578125" style="1" customWidth="1"/>
    <col min="6406" max="6406" width="16.85546875" style="1" customWidth="1"/>
    <col min="6407" max="6407" width="14" style="1" customWidth="1"/>
    <col min="6408" max="6408" width="15.5703125" style="1" customWidth="1"/>
    <col min="6409" max="6409" width="3.5703125" style="1" customWidth="1"/>
    <col min="6410" max="6410" width="10.5703125" style="1" customWidth="1"/>
    <col min="6411" max="6411" width="10.42578125" style="1" customWidth="1"/>
    <col min="6412" max="6412" width="11.85546875" style="1" customWidth="1"/>
    <col min="6413" max="6413" width="0" style="1" hidden="1" customWidth="1"/>
    <col min="6414" max="6414" width="10.42578125" style="1" customWidth="1"/>
    <col min="6415" max="6415" width="11.42578125" style="1" customWidth="1"/>
    <col min="6416" max="6416" width="10.5703125" style="1" customWidth="1"/>
    <col min="6417" max="6417" width="13.5703125" style="1" customWidth="1"/>
    <col min="6418" max="6420" width="9.140625" style="1"/>
    <col min="6421" max="6421" width="13.5703125" style="1" customWidth="1"/>
    <col min="6422" max="6656" width="9.140625" style="1"/>
    <col min="6657" max="6657" width="14.42578125" style="1" customWidth="1"/>
    <col min="6658" max="6658" width="13.85546875" style="1" customWidth="1"/>
    <col min="6659" max="6659" width="11.42578125" style="1" customWidth="1"/>
    <col min="6660" max="6660" width="27.85546875" style="1" customWidth="1"/>
    <col min="6661" max="6661" width="14.42578125" style="1" customWidth="1"/>
    <col min="6662" max="6662" width="16.85546875" style="1" customWidth="1"/>
    <col min="6663" max="6663" width="14" style="1" customWidth="1"/>
    <col min="6664" max="6664" width="15.5703125" style="1" customWidth="1"/>
    <col min="6665" max="6665" width="3.5703125" style="1" customWidth="1"/>
    <col min="6666" max="6666" width="10.5703125" style="1" customWidth="1"/>
    <col min="6667" max="6667" width="10.42578125" style="1" customWidth="1"/>
    <col min="6668" max="6668" width="11.85546875" style="1" customWidth="1"/>
    <col min="6669" max="6669" width="0" style="1" hidden="1" customWidth="1"/>
    <col min="6670" max="6670" width="10.42578125" style="1" customWidth="1"/>
    <col min="6671" max="6671" width="11.42578125" style="1" customWidth="1"/>
    <col min="6672" max="6672" width="10.5703125" style="1" customWidth="1"/>
    <col min="6673" max="6673" width="13.5703125" style="1" customWidth="1"/>
    <col min="6674" max="6676" width="9.140625" style="1"/>
    <col min="6677" max="6677" width="13.5703125" style="1" customWidth="1"/>
    <col min="6678" max="6912" width="9.140625" style="1"/>
    <col min="6913" max="6913" width="14.42578125" style="1" customWidth="1"/>
    <col min="6914" max="6914" width="13.85546875" style="1" customWidth="1"/>
    <col min="6915" max="6915" width="11.42578125" style="1" customWidth="1"/>
    <col min="6916" max="6916" width="27.85546875" style="1" customWidth="1"/>
    <col min="6917" max="6917" width="14.42578125" style="1" customWidth="1"/>
    <col min="6918" max="6918" width="16.85546875" style="1" customWidth="1"/>
    <col min="6919" max="6919" width="14" style="1" customWidth="1"/>
    <col min="6920" max="6920" width="15.5703125" style="1" customWidth="1"/>
    <col min="6921" max="6921" width="3.5703125" style="1" customWidth="1"/>
    <col min="6922" max="6922" width="10.5703125" style="1" customWidth="1"/>
    <col min="6923" max="6923" width="10.42578125" style="1" customWidth="1"/>
    <col min="6924" max="6924" width="11.85546875" style="1" customWidth="1"/>
    <col min="6925" max="6925" width="0" style="1" hidden="1" customWidth="1"/>
    <col min="6926" max="6926" width="10.42578125" style="1" customWidth="1"/>
    <col min="6927" max="6927" width="11.42578125" style="1" customWidth="1"/>
    <col min="6928" max="6928" width="10.5703125" style="1" customWidth="1"/>
    <col min="6929" max="6929" width="13.5703125" style="1" customWidth="1"/>
    <col min="6930" max="6932" width="9.140625" style="1"/>
    <col min="6933" max="6933" width="13.5703125" style="1" customWidth="1"/>
    <col min="6934" max="7168" width="9.140625" style="1"/>
    <col min="7169" max="7169" width="14.42578125" style="1" customWidth="1"/>
    <col min="7170" max="7170" width="13.85546875" style="1" customWidth="1"/>
    <col min="7171" max="7171" width="11.42578125" style="1" customWidth="1"/>
    <col min="7172" max="7172" width="27.85546875" style="1" customWidth="1"/>
    <col min="7173" max="7173" width="14.42578125" style="1" customWidth="1"/>
    <col min="7174" max="7174" width="16.85546875" style="1" customWidth="1"/>
    <col min="7175" max="7175" width="14" style="1" customWidth="1"/>
    <col min="7176" max="7176" width="15.5703125" style="1" customWidth="1"/>
    <col min="7177" max="7177" width="3.5703125" style="1" customWidth="1"/>
    <col min="7178" max="7178" width="10.5703125" style="1" customWidth="1"/>
    <col min="7179" max="7179" width="10.42578125" style="1" customWidth="1"/>
    <col min="7180" max="7180" width="11.85546875" style="1" customWidth="1"/>
    <col min="7181" max="7181" width="0" style="1" hidden="1" customWidth="1"/>
    <col min="7182" max="7182" width="10.42578125" style="1" customWidth="1"/>
    <col min="7183" max="7183" width="11.42578125" style="1" customWidth="1"/>
    <col min="7184" max="7184" width="10.5703125" style="1" customWidth="1"/>
    <col min="7185" max="7185" width="13.5703125" style="1" customWidth="1"/>
    <col min="7186" max="7188" width="9.140625" style="1"/>
    <col min="7189" max="7189" width="13.5703125" style="1" customWidth="1"/>
    <col min="7190" max="7424" width="9.140625" style="1"/>
    <col min="7425" max="7425" width="14.42578125" style="1" customWidth="1"/>
    <col min="7426" max="7426" width="13.85546875" style="1" customWidth="1"/>
    <col min="7427" max="7427" width="11.42578125" style="1" customWidth="1"/>
    <col min="7428" max="7428" width="27.85546875" style="1" customWidth="1"/>
    <col min="7429" max="7429" width="14.42578125" style="1" customWidth="1"/>
    <col min="7430" max="7430" width="16.85546875" style="1" customWidth="1"/>
    <col min="7431" max="7431" width="14" style="1" customWidth="1"/>
    <col min="7432" max="7432" width="15.5703125" style="1" customWidth="1"/>
    <col min="7433" max="7433" width="3.5703125" style="1" customWidth="1"/>
    <col min="7434" max="7434" width="10.5703125" style="1" customWidth="1"/>
    <col min="7435" max="7435" width="10.42578125" style="1" customWidth="1"/>
    <col min="7436" max="7436" width="11.85546875" style="1" customWidth="1"/>
    <col min="7437" max="7437" width="0" style="1" hidden="1" customWidth="1"/>
    <col min="7438" max="7438" width="10.42578125" style="1" customWidth="1"/>
    <col min="7439" max="7439" width="11.42578125" style="1" customWidth="1"/>
    <col min="7440" max="7440" width="10.5703125" style="1" customWidth="1"/>
    <col min="7441" max="7441" width="13.5703125" style="1" customWidth="1"/>
    <col min="7442" max="7444" width="9.140625" style="1"/>
    <col min="7445" max="7445" width="13.5703125" style="1" customWidth="1"/>
    <col min="7446" max="7680" width="9.140625" style="1"/>
    <col min="7681" max="7681" width="14.42578125" style="1" customWidth="1"/>
    <col min="7682" max="7682" width="13.85546875" style="1" customWidth="1"/>
    <col min="7683" max="7683" width="11.42578125" style="1" customWidth="1"/>
    <col min="7684" max="7684" width="27.85546875" style="1" customWidth="1"/>
    <col min="7685" max="7685" width="14.42578125" style="1" customWidth="1"/>
    <col min="7686" max="7686" width="16.85546875" style="1" customWidth="1"/>
    <col min="7687" max="7687" width="14" style="1" customWidth="1"/>
    <col min="7688" max="7688" width="15.5703125" style="1" customWidth="1"/>
    <col min="7689" max="7689" width="3.5703125" style="1" customWidth="1"/>
    <col min="7690" max="7690" width="10.5703125" style="1" customWidth="1"/>
    <col min="7691" max="7691" width="10.42578125" style="1" customWidth="1"/>
    <col min="7692" max="7692" width="11.85546875" style="1" customWidth="1"/>
    <col min="7693" max="7693" width="0" style="1" hidden="1" customWidth="1"/>
    <col min="7694" max="7694" width="10.42578125" style="1" customWidth="1"/>
    <col min="7695" max="7695" width="11.42578125" style="1" customWidth="1"/>
    <col min="7696" max="7696" width="10.5703125" style="1" customWidth="1"/>
    <col min="7697" max="7697" width="13.5703125" style="1" customWidth="1"/>
    <col min="7698" max="7700" width="9.140625" style="1"/>
    <col min="7701" max="7701" width="13.5703125" style="1" customWidth="1"/>
    <col min="7702" max="7936" width="9.140625" style="1"/>
    <col min="7937" max="7937" width="14.42578125" style="1" customWidth="1"/>
    <col min="7938" max="7938" width="13.85546875" style="1" customWidth="1"/>
    <col min="7939" max="7939" width="11.42578125" style="1" customWidth="1"/>
    <col min="7940" max="7940" width="27.85546875" style="1" customWidth="1"/>
    <col min="7941" max="7941" width="14.42578125" style="1" customWidth="1"/>
    <col min="7942" max="7942" width="16.85546875" style="1" customWidth="1"/>
    <col min="7943" max="7943" width="14" style="1" customWidth="1"/>
    <col min="7944" max="7944" width="15.5703125" style="1" customWidth="1"/>
    <col min="7945" max="7945" width="3.5703125" style="1" customWidth="1"/>
    <col min="7946" max="7946" width="10.5703125" style="1" customWidth="1"/>
    <col min="7947" max="7947" width="10.42578125" style="1" customWidth="1"/>
    <col min="7948" max="7948" width="11.85546875" style="1" customWidth="1"/>
    <col min="7949" max="7949" width="0" style="1" hidden="1" customWidth="1"/>
    <col min="7950" max="7950" width="10.42578125" style="1" customWidth="1"/>
    <col min="7951" max="7951" width="11.42578125" style="1" customWidth="1"/>
    <col min="7952" max="7952" width="10.5703125" style="1" customWidth="1"/>
    <col min="7953" max="7953" width="13.5703125" style="1" customWidth="1"/>
    <col min="7954" max="7956" width="9.140625" style="1"/>
    <col min="7957" max="7957" width="13.5703125" style="1" customWidth="1"/>
    <col min="7958" max="8192" width="9.140625" style="1"/>
    <col min="8193" max="8193" width="14.42578125" style="1" customWidth="1"/>
    <col min="8194" max="8194" width="13.85546875" style="1" customWidth="1"/>
    <col min="8195" max="8195" width="11.42578125" style="1" customWidth="1"/>
    <col min="8196" max="8196" width="27.85546875" style="1" customWidth="1"/>
    <col min="8197" max="8197" width="14.42578125" style="1" customWidth="1"/>
    <col min="8198" max="8198" width="16.85546875" style="1" customWidth="1"/>
    <col min="8199" max="8199" width="14" style="1" customWidth="1"/>
    <col min="8200" max="8200" width="15.5703125" style="1" customWidth="1"/>
    <col min="8201" max="8201" width="3.5703125" style="1" customWidth="1"/>
    <col min="8202" max="8202" width="10.5703125" style="1" customWidth="1"/>
    <col min="8203" max="8203" width="10.42578125" style="1" customWidth="1"/>
    <col min="8204" max="8204" width="11.85546875" style="1" customWidth="1"/>
    <col min="8205" max="8205" width="0" style="1" hidden="1" customWidth="1"/>
    <col min="8206" max="8206" width="10.42578125" style="1" customWidth="1"/>
    <col min="8207" max="8207" width="11.42578125" style="1" customWidth="1"/>
    <col min="8208" max="8208" width="10.5703125" style="1" customWidth="1"/>
    <col min="8209" max="8209" width="13.5703125" style="1" customWidth="1"/>
    <col min="8210" max="8212" width="9.140625" style="1"/>
    <col min="8213" max="8213" width="13.5703125" style="1" customWidth="1"/>
    <col min="8214" max="8448" width="9.140625" style="1"/>
    <col min="8449" max="8449" width="14.42578125" style="1" customWidth="1"/>
    <col min="8450" max="8450" width="13.85546875" style="1" customWidth="1"/>
    <col min="8451" max="8451" width="11.42578125" style="1" customWidth="1"/>
    <col min="8452" max="8452" width="27.85546875" style="1" customWidth="1"/>
    <col min="8453" max="8453" width="14.42578125" style="1" customWidth="1"/>
    <col min="8454" max="8454" width="16.85546875" style="1" customWidth="1"/>
    <col min="8455" max="8455" width="14" style="1" customWidth="1"/>
    <col min="8456" max="8456" width="15.5703125" style="1" customWidth="1"/>
    <col min="8457" max="8457" width="3.5703125" style="1" customWidth="1"/>
    <col min="8458" max="8458" width="10.5703125" style="1" customWidth="1"/>
    <col min="8459" max="8459" width="10.42578125" style="1" customWidth="1"/>
    <col min="8460" max="8460" width="11.85546875" style="1" customWidth="1"/>
    <col min="8461" max="8461" width="0" style="1" hidden="1" customWidth="1"/>
    <col min="8462" max="8462" width="10.42578125" style="1" customWidth="1"/>
    <col min="8463" max="8463" width="11.42578125" style="1" customWidth="1"/>
    <col min="8464" max="8464" width="10.5703125" style="1" customWidth="1"/>
    <col min="8465" max="8465" width="13.5703125" style="1" customWidth="1"/>
    <col min="8466" max="8468" width="9.140625" style="1"/>
    <col min="8469" max="8469" width="13.5703125" style="1" customWidth="1"/>
    <col min="8470" max="8704" width="9.140625" style="1"/>
    <col min="8705" max="8705" width="14.42578125" style="1" customWidth="1"/>
    <col min="8706" max="8706" width="13.85546875" style="1" customWidth="1"/>
    <col min="8707" max="8707" width="11.42578125" style="1" customWidth="1"/>
    <col min="8708" max="8708" width="27.85546875" style="1" customWidth="1"/>
    <col min="8709" max="8709" width="14.42578125" style="1" customWidth="1"/>
    <col min="8710" max="8710" width="16.85546875" style="1" customWidth="1"/>
    <col min="8711" max="8711" width="14" style="1" customWidth="1"/>
    <col min="8712" max="8712" width="15.5703125" style="1" customWidth="1"/>
    <col min="8713" max="8713" width="3.5703125" style="1" customWidth="1"/>
    <col min="8714" max="8714" width="10.5703125" style="1" customWidth="1"/>
    <col min="8715" max="8715" width="10.42578125" style="1" customWidth="1"/>
    <col min="8716" max="8716" width="11.85546875" style="1" customWidth="1"/>
    <col min="8717" max="8717" width="0" style="1" hidden="1" customWidth="1"/>
    <col min="8718" max="8718" width="10.42578125" style="1" customWidth="1"/>
    <col min="8719" max="8719" width="11.42578125" style="1" customWidth="1"/>
    <col min="8720" max="8720" width="10.5703125" style="1" customWidth="1"/>
    <col min="8721" max="8721" width="13.5703125" style="1" customWidth="1"/>
    <col min="8722" max="8724" width="9.140625" style="1"/>
    <col min="8725" max="8725" width="13.5703125" style="1" customWidth="1"/>
    <col min="8726" max="8960" width="9.140625" style="1"/>
    <col min="8961" max="8961" width="14.42578125" style="1" customWidth="1"/>
    <col min="8962" max="8962" width="13.85546875" style="1" customWidth="1"/>
    <col min="8963" max="8963" width="11.42578125" style="1" customWidth="1"/>
    <col min="8964" max="8964" width="27.85546875" style="1" customWidth="1"/>
    <col min="8965" max="8965" width="14.42578125" style="1" customWidth="1"/>
    <col min="8966" max="8966" width="16.85546875" style="1" customWidth="1"/>
    <col min="8967" max="8967" width="14" style="1" customWidth="1"/>
    <col min="8968" max="8968" width="15.5703125" style="1" customWidth="1"/>
    <col min="8969" max="8969" width="3.5703125" style="1" customWidth="1"/>
    <col min="8970" max="8970" width="10.5703125" style="1" customWidth="1"/>
    <col min="8971" max="8971" width="10.42578125" style="1" customWidth="1"/>
    <col min="8972" max="8972" width="11.85546875" style="1" customWidth="1"/>
    <col min="8973" max="8973" width="0" style="1" hidden="1" customWidth="1"/>
    <col min="8974" max="8974" width="10.42578125" style="1" customWidth="1"/>
    <col min="8975" max="8975" width="11.42578125" style="1" customWidth="1"/>
    <col min="8976" max="8976" width="10.5703125" style="1" customWidth="1"/>
    <col min="8977" max="8977" width="13.5703125" style="1" customWidth="1"/>
    <col min="8978" max="8980" width="9.140625" style="1"/>
    <col min="8981" max="8981" width="13.5703125" style="1" customWidth="1"/>
    <col min="8982" max="9216" width="9.140625" style="1"/>
    <col min="9217" max="9217" width="14.42578125" style="1" customWidth="1"/>
    <col min="9218" max="9218" width="13.85546875" style="1" customWidth="1"/>
    <col min="9219" max="9219" width="11.42578125" style="1" customWidth="1"/>
    <col min="9220" max="9220" width="27.85546875" style="1" customWidth="1"/>
    <col min="9221" max="9221" width="14.42578125" style="1" customWidth="1"/>
    <col min="9222" max="9222" width="16.85546875" style="1" customWidth="1"/>
    <col min="9223" max="9223" width="14" style="1" customWidth="1"/>
    <col min="9224" max="9224" width="15.5703125" style="1" customWidth="1"/>
    <col min="9225" max="9225" width="3.5703125" style="1" customWidth="1"/>
    <col min="9226" max="9226" width="10.5703125" style="1" customWidth="1"/>
    <col min="9227" max="9227" width="10.42578125" style="1" customWidth="1"/>
    <col min="9228" max="9228" width="11.85546875" style="1" customWidth="1"/>
    <col min="9229" max="9229" width="0" style="1" hidden="1" customWidth="1"/>
    <col min="9230" max="9230" width="10.42578125" style="1" customWidth="1"/>
    <col min="9231" max="9231" width="11.42578125" style="1" customWidth="1"/>
    <col min="9232" max="9232" width="10.5703125" style="1" customWidth="1"/>
    <col min="9233" max="9233" width="13.5703125" style="1" customWidth="1"/>
    <col min="9234" max="9236" width="9.140625" style="1"/>
    <col min="9237" max="9237" width="13.5703125" style="1" customWidth="1"/>
    <col min="9238" max="9472" width="9.140625" style="1"/>
    <col min="9473" max="9473" width="14.42578125" style="1" customWidth="1"/>
    <col min="9474" max="9474" width="13.85546875" style="1" customWidth="1"/>
    <col min="9475" max="9475" width="11.42578125" style="1" customWidth="1"/>
    <col min="9476" max="9476" width="27.85546875" style="1" customWidth="1"/>
    <col min="9477" max="9477" width="14.42578125" style="1" customWidth="1"/>
    <col min="9478" max="9478" width="16.85546875" style="1" customWidth="1"/>
    <col min="9479" max="9479" width="14" style="1" customWidth="1"/>
    <col min="9480" max="9480" width="15.5703125" style="1" customWidth="1"/>
    <col min="9481" max="9481" width="3.5703125" style="1" customWidth="1"/>
    <col min="9482" max="9482" width="10.5703125" style="1" customWidth="1"/>
    <col min="9483" max="9483" width="10.42578125" style="1" customWidth="1"/>
    <col min="9484" max="9484" width="11.85546875" style="1" customWidth="1"/>
    <col min="9485" max="9485" width="0" style="1" hidden="1" customWidth="1"/>
    <col min="9486" max="9486" width="10.42578125" style="1" customWidth="1"/>
    <col min="9487" max="9487" width="11.42578125" style="1" customWidth="1"/>
    <col min="9488" max="9488" width="10.5703125" style="1" customWidth="1"/>
    <col min="9489" max="9489" width="13.5703125" style="1" customWidth="1"/>
    <col min="9490" max="9492" width="9.140625" style="1"/>
    <col min="9493" max="9493" width="13.5703125" style="1" customWidth="1"/>
    <col min="9494" max="9728" width="9.140625" style="1"/>
    <col min="9729" max="9729" width="14.42578125" style="1" customWidth="1"/>
    <col min="9730" max="9730" width="13.85546875" style="1" customWidth="1"/>
    <col min="9731" max="9731" width="11.42578125" style="1" customWidth="1"/>
    <col min="9732" max="9732" width="27.85546875" style="1" customWidth="1"/>
    <col min="9733" max="9733" width="14.42578125" style="1" customWidth="1"/>
    <col min="9734" max="9734" width="16.85546875" style="1" customWidth="1"/>
    <col min="9735" max="9735" width="14" style="1" customWidth="1"/>
    <col min="9736" max="9736" width="15.5703125" style="1" customWidth="1"/>
    <col min="9737" max="9737" width="3.5703125" style="1" customWidth="1"/>
    <col min="9738" max="9738" width="10.5703125" style="1" customWidth="1"/>
    <col min="9739" max="9739" width="10.42578125" style="1" customWidth="1"/>
    <col min="9740" max="9740" width="11.85546875" style="1" customWidth="1"/>
    <col min="9741" max="9741" width="0" style="1" hidden="1" customWidth="1"/>
    <col min="9742" max="9742" width="10.42578125" style="1" customWidth="1"/>
    <col min="9743" max="9743" width="11.42578125" style="1" customWidth="1"/>
    <col min="9744" max="9744" width="10.5703125" style="1" customWidth="1"/>
    <col min="9745" max="9745" width="13.5703125" style="1" customWidth="1"/>
    <col min="9746" max="9748" width="9.140625" style="1"/>
    <col min="9749" max="9749" width="13.5703125" style="1" customWidth="1"/>
    <col min="9750" max="9984" width="9.140625" style="1"/>
    <col min="9985" max="9985" width="14.42578125" style="1" customWidth="1"/>
    <col min="9986" max="9986" width="13.85546875" style="1" customWidth="1"/>
    <col min="9987" max="9987" width="11.42578125" style="1" customWidth="1"/>
    <col min="9988" max="9988" width="27.85546875" style="1" customWidth="1"/>
    <col min="9989" max="9989" width="14.42578125" style="1" customWidth="1"/>
    <col min="9990" max="9990" width="16.85546875" style="1" customWidth="1"/>
    <col min="9991" max="9991" width="14" style="1" customWidth="1"/>
    <col min="9992" max="9992" width="15.5703125" style="1" customWidth="1"/>
    <col min="9993" max="9993" width="3.5703125" style="1" customWidth="1"/>
    <col min="9994" max="9994" width="10.5703125" style="1" customWidth="1"/>
    <col min="9995" max="9995" width="10.42578125" style="1" customWidth="1"/>
    <col min="9996" max="9996" width="11.85546875" style="1" customWidth="1"/>
    <col min="9997" max="9997" width="0" style="1" hidden="1" customWidth="1"/>
    <col min="9998" max="9998" width="10.42578125" style="1" customWidth="1"/>
    <col min="9999" max="9999" width="11.42578125" style="1" customWidth="1"/>
    <col min="10000" max="10000" width="10.5703125" style="1" customWidth="1"/>
    <col min="10001" max="10001" width="13.5703125" style="1" customWidth="1"/>
    <col min="10002" max="10004" width="9.140625" style="1"/>
    <col min="10005" max="10005" width="13.5703125" style="1" customWidth="1"/>
    <col min="10006" max="10240" width="9.140625" style="1"/>
    <col min="10241" max="10241" width="14.42578125" style="1" customWidth="1"/>
    <col min="10242" max="10242" width="13.85546875" style="1" customWidth="1"/>
    <col min="10243" max="10243" width="11.42578125" style="1" customWidth="1"/>
    <col min="10244" max="10244" width="27.85546875" style="1" customWidth="1"/>
    <col min="10245" max="10245" width="14.42578125" style="1" customWidth="1"/>
    <col min="10246" max="10246" width="16.85546875" style="1" customWidth="1"/>
    <col min="10247" max="10247" width="14" style="1" customWidth="1"/>
    <col min="10248" max="10248" width="15.5703125" style="1" customWidth="1"/>
    <col min="10249" max="10249" width="3.5703125" style="1" customWidth="1"/>
    <col min="10250" max="10250" width="10.5703125" style="1" customWidth="1"/>
    <col min="10251" max="10251" width="10.42578125" style="1" customWidth="1"/>
    <col min="10252" max="10252" width="11.85546875" style="1" customWidth="1"/>
    <col min="10253" max="10253" width="0" style="1" hidden="1" customWidth="1"/>
    <col min="10254" max="10254" width="10.42578125" style="1" customWidth="1"/>
    <col min="10255" max="10255" width="11.42578125" style="1" customWidth="1"/>
    <col min="10256" max="10256" width="10.5703125" style="1" customWidth="1"/>
    <col min="10257" max="10257" width="13.5703125" style="1" customWidth="1"/>
    <col min="10258" max="10260" width="9.140625" style="1"/>
    <col min="10261" max="10261" width="13.5703125" style="1" customWidth="1"/>
    <col min="10262" max="10496" width="9.140625" style="1"/>
    <col min="10497" max="10497" width="14.42578125" style="1" customWidth="1"/>
    <col min="10498" max="10498" width="13.85546875" style="1" customWidth="1"/>
    <col min="10499" max="10499" width="11.42578125" style="1" customWidth="1"/>
    <col min="10500" max="10500" width="27.85546875" style="1" customWidth="1"/>
    <col min="10501" max="10501" width="14.42578125" style="1" customWidth="1"/>
    <col min="10502" max="10502" width="16.85546875" style="1" customWidth="1"/>
    <col min="10503" max="10503" width="14" style="1" customWidth="1"/>
    <col min="10504" max="10504" width="15.5703125" style="1" customWidth="1"/>
    <col min="10505" max="10505" width="3.5703125" style="1" customWidth="1"/>
    <col min="10506" max="10506" width="10.5703125" style="1" customWidth="1"/>
    <col min="10507" max="10507" width="10.42578125" style="1" customWidth="1"/>
    <col min="10508" max="10508" width="11.85546875" style="1" customWidth="1"/>
    <col min="10509" max="10509" width="0" style="1" hidden="1" customWidth="1"/>
    <col min="10510" max="10510" width="10.42578125" style="1" customWidth="1"/>
    <col min="10511" max="10511" width="11.42578125" style="1" customWidth="1"/>
    <col min="10512" max="10512" width="10.5703125" style="1" customWidth="1"/>
    <col min="10513" max="10513" width="13.5703125" style="1" customWidth="1"/>
    <col min="10514" max="10516" width="9.140625" style="1"/>
    <col min="10517" max="10517" width="13.5703125" style="1" customWidth="1"/>
    <col min="10518" max="10752" width="9.140625" style="1"/>
    <col min="10753" max="10753" width="14.42578125" style="1" customWidth="1"/>
    <col min="10754" max="10754" width="13.85546875" style="1" customWidth="1"/>
    <col min="10755" max="10755" width="11.42578125" style="1" customWidth="1"/>
    <col min="10756" max="10756" width="27.85546875" style="1" customWidth="1"/>
    <col min="10757" max="10757" width="14.42578125" style="1" customWidth="1"/>
    <col min="10758" max="10758" width="16.85546875" style="1" customWidth="1"/>
    <col min="10759" max="10759" width="14" style="1" customWidth="1"/>
    <col min="10760" max="10760" width="15.5703125" style="1" customWidth="1"/>
    <col min="10761" max="10761" width="3.5703125" style="1" customWidth="1"/>
    <col min="10762" max="10762" width="10.5703125" style="1" customWidth="1"/>
    <col min="10763" max="10763" width="10.42578125" style="1" customWidth="1"/>
    <col min="10764" max="10764" width="11.85546875" style="1" customWidth="1"/>
    <col min="10765" max="10765" width="0" style="1" hidden="1" customWidth="1"/>
    <col min="10766" max="10766" width="10.42578125" style="1" customWidth="1"/>
    <col min="10767" max="10767" width="11.42578125" style="1" customWidth="1"/>
    <col min="10768" max="10768" width="10.5703125" style="1" customWidth="1"/>
    <col min="10769" max="10769" width="13.5703125" style="1" customWidth="1"/>
    <col min="10770" max="10772" width="9.140625" style="1"/>
    <col min="10773" max="10773" width="13.5703125" style="1" customWidth="1"/>
    <col min="10774" max="11008" width="9.140625" style="1"/>
    <col min="11009" max="11009" width="14.42578125" style="1" customWidth="1"/>
    <col min="11010" max="11010" width="13.85546875" style="1" customWidth="1"/>
    <col min="11011" max="11011" width="11.42578125" style="1" customWidth="1"/>
    <col min="11012" max="11012" width="27.85546875" style="1" customWidth="1"/>
    <col min="11013" max="11013" width="14.42578125" style="1" customWidth="1"/>
    <col min="11014" max="11014" width="16.85546875" style="1" customWidth="1"/>
    <col min="11015" max="11015" width="14" style="1" customWidth="1"/>
    <col min="11016" max="11016" width="15.5703125" style="1" customWidth="1"/>
    <col min="11017" max="11017" width="3.5703125" style="1" customWidth="1"/>
    <col min="11018" max="11018" width="10.5703125" style="1" customWidth="1"/>
    <col min="11019" max="11019" width="10.42578125" style="1" customWidth="1"/>
    <col min="11020" max="11020" width="11.85546875" style="1" customWidth="1"/>
    <col min="11021" max="11021" width="0" style="1" hidden="1" customWidth="1"/>
    <col min="11022" max="11022" width="10.42578125" style="1" customWidth="1"/>
    <col min="11023" max="11023" width="11.42578125" style="1" customWidth="1"/>
    <col min="11024" max="11024" width="10.5703125" style="1" customWidth="1"/>
    <col min="11025" max="11025" width="13.5703125" style="1" customWidth="1"/>
    <col min="11026" max="11028" width="9.140625" style="1"/>
    <col min="11029" max="11029" width="13.5703125" style="1" customWidth="1"/>
    <col min="11030" max="11264" width="9.140625" style="1"/>
    <col min="11265" max="11265" width="14.42578125" style="1" customWidth="1"/>
    <col min="11266" max="11266" width="13.85546875" style="1" customWidth="1"/>
    <col min="11267" max="11267" width="11.42578125" style="1" customWidth="1"/>
    <col min="11268" max="11268" width="27.85546875" style="1" customWidth="1"/>
    <col min="11269" max="11269" width="14.42578125" style="1" customWidth="1"/>
    <col min="11270" max="11270" width="16.85546875" style="1" customWidth="1"/>
    <col min="11271" max="11271" width="14" style="1" customWidth="1"/>
    <col min="11272" max="11272" width="15.5703125" style="1" customWidth="1"/>
    <col min="11273" max="11273" width="3.5703125" style="1" customWidth="1"/>
    <col min="11274" max="11274" width="10.5703125" style="1" customWidth="1"/>
    <col min="11275" max="11275" width="10.42578125" style="1" customWidth="1"/>
    <col min="11276" max="11276" width="11.85546875" style="1" customWidth="1"/>
    <col min="11277" max="11277" width="0" style="1" hidden="1" customWidth="1"/>
    <col min="11278" max="11278" width="10.42578125" style="1" customWidth="1"/>
    <col min="11279" max="11279" width="11.42578125" style="1" customWidth="1"/>
    <col min="11280" max="11280" width="10.5703125" style="1" customWidth="1"/>
    <col min="11281" max="11281" width="13.5703125" style="1" customWidth="1"/>
    <col min="11282" max="11284" width="9.140625" style="1"/>
    <col min="11285" max="11285" width="13.5703125" style="1" customWidth="1"/>
    <col min="11286" max="11520" width="9.140625" style="1"/>
    <col min="11521" max="11521" width="14.42578125" style="1" customWidth="1"/>
    <col min="11522" max="11522" width="13.85546875" style="1" customWidth="1"/>
    <col min="11523" max="11523" width="11.42578125" style="1" customWidth="1"/>
    <col min="11524" max="11524" width="27.85546875" style="1" customWidth="1"/>
    <col min="11525" max="11525" width="14.42578125" style="1" customWidth="1"/>
    <col min="11526" max="11526" width="16.85546875" style="1" customWidth="1"/>
    <col min="11527" max="11527" width="14" style="1" customWidth="1"/>
    <col min="11528" max="11528" width="15.5703125" style="1" customWidth="1"/>
    <col min="11529" max="11529" width="3.5703125" style="1" customWidth="1"/>
    <col min="11530" max="11530" width="10.5703125" style="1" customWidth="1"/>
    <col min="11531" max="11531" width="10.42578125" style="1" customWidth="1"/>
    <col min="11532" max="11532" width="11.85546875" style="1" customWidth="1"/>
    <col min="11533" max="11533" width="0" style="1" hidden="1" customWidth="1"/>
    <col min="11534" max="11534" width="10.42578125" style="1" customWidth="1"/>
    <col min="11535" max="11535" width="11.42578125" style="1" customWidth="1"/>
    <col min="11536" max="11536" width="10.5703125" style="1" customWidth="1"/>
    <col min="11537" max="11537" width="13.5703125" style="1" customWidth="1"/>
    <col min="11538" max="11540" width="9.140625" style="1"/>
    <col min="11541" max="11541" width="13.5703125" style="1" customWidth="1"/>
    <col min="11542" max="11776" width="9.140625" style="1"/>
    <col min="11777" max="11777" width="14.42578125" style="1" customWidth="1"/>
    <col min="11778" max="11778" width="13.85546875" style="1" customWidth="1"/>
    <col min="11779" max="11779" width="11.42578125" style="1" customWidth="1"/>
    <col min="11780" max="11780" width="27.85546875" style="1" customWidth="1"/>
    <col min="11781" max="11781" width="14.42578125" style="1" customWidth="1"/>
    <col min="11782" max="11782" width="16.85546875" style="1" customWidth="1"/>
    <col min="11783" max="11783" width="14" style="1" customWidth="1"/>
    <col min="11784" max="11784" width="15.5703125" style="1" customWidth="1"/>
    <col min="11785" max="11785" width="3.5703125" style="1" customWidth="1"/>
    <col min="11786" max="11786" width="10.5703125" style="1" customWidth="1"/>
    <col min="11787" max="11787" width="10.42578125" style="1" customWidth="1"/>
    <col min="11788" max="11788" width="11.85546875" style="1" customWidth="1"/>
    <col min="11789" max="11789" width="0" style="1" hidden="1" customWidth="1"/>
    <col min="11790" max="11790" width="10.42578125" style="1" customWidth="1"/>
    <col min="11791" max="11791" width="11.42578125" style="1" customWidth="1"/>
    <col min="11792" max="11792" width="10.5703125" style="1" customWidth="1"/>
    <col min="11793" max="11793" width="13.5703125" style="1" customWidth="1"/>
    <col min="11794" max="11796" width="9.140625" style="1"/>
    <col min="11797" max="11797" width="13.5703125" style="1" customWidth="1"/>
    <col min="11798" max="12032" width="9.140625" style="1"/>
    <col min="12033" max="12033" width="14.42578125" style="1" customWidth="1"/>
    <col min="12034" max="12034" width="13.85546875" style="1" customWidth="1"/>
    <col min="12035" max="12035" width="11.42578125" style="1" customWidth="1"/>
    <col min="12036" max="12036" width="27.85546875" style="1" customWidth="1"/>
    <col min="12037" max="12037" width="14.42578125" style="1" customWidth="1"/>
    <col min="12038" max="12038" width="16.85546875" style="1" customWidth="1"/>
    <col min="12039" max="12039" width="14" style="1" customWidth="1"/>
    <col min="12040" max="12040" width="15.5703125" style="1" customWidth="1"/>
    <col min="12041" max="12041" width="3.5703125" style="1" customWidth="1"/>
    <col min="12042" max="12042" width="10.5703125" style="1" customWidth="1"/>
    <col min="12043" max="12043" width="10.42578125" style="1" customWidth="1"/>
    <col min="12044" max="12044" width="11.85546875" style="1" customWidth="1"/>
    <col min="12045" max="12045" width="0" style="1" hidden="1" customWidth="1"/>
    <col min="12046" max="12046" width="10.42578125" style="1" customWidth="1"/>
    <col min="12047" max="12047" width="11.42578125" style="1" customWidth="1"/>
    <col min="12048" max="12048" width="10.5703125" style="1" customWidth="1"/>
    <col min="12049" max="12049" width="13.5703125" style="1" customWidth="1"/>
    <col min="12050" max="12052" width="9.140625" style="1"/>
    <col min="12053" max="12053" width="13.5703125" style="1" customWidth="1"/>
    <col min="12054" max="12288" width="9.140625" style="1"/>
    <col min="12289" max="12289" width="14.42578125" style="1" customWidth="1"/>
    <col min="12290" max="12290" width="13.85546875" style="1" customWidth="1"/>
    <col min="12291" max="12291" width="11.42578125" style="1" customWidth="1"/>
    <col min="12292" max="12292" width="27.85546875" style="1" customWidth="1"/>
    <col min="12293" max="12293" width="14.42578125" style="1" customWidth="1"/>
    <col min="12294" max="12294" width="16.85546875" style="1" customWidth="1"/>
    <col min="12295" max="12295" width="14" style="1" customWidth="1"/>
    <col min="12296" max="12296" width="15.5703125" style="1" customWidth="1"/>
    <col min="12297" max="12297" width="3.5703125" style="1" customWidth="1"/>
    <col min="12298" max="12298" width="10.5703125" style="1" customWidth="1"/>
    <col min="12299" max="12299" width="10.42578125" style="1" customWidth="1"/>
    <col min="12300" max="12300" width="11.85546875" style="1" customWidth="1"/>
    <col min="12301" max="12301" width="0" style="1" hidden="1" customWidth="1"/>
    <col min="12302" max="12302" width="10.42578125" style="1" customWidth="1"/>
    <col min="12303" max="12303" width="11.42578125" style="1" customWidth="1"/>
    <col min="12304" max="12304" width="10.5703125" style="1" customWidth="1"/>
    <col min="12305" max="12305" width="13.5703125" style="1" customWidth="1"/>
    <col min="12306" max="12308" width="9.140625" style="1"/>
    <col min="12309" max="12309" width="13.5703125" style="1" customWidth="1"/>
    <col min="12310" max="12544" width="9.140625" style="1"/>
    <col min="12545" max="12545" width="14.42578125" style="1" customWidth="1"/>
    <col min="12546" max="12546" width="13.85546875" style="1" customWidth="1"/>
    <col min="12547" max="12547" width="11.42578125" style="1" customWidth="1"/>
    <col min="12548" max="12548" width="27.85546875" style="1" customWidth="1"/>
    <col min="12549" max="12549" width="14.42578125" style="1" customWidth="1"/>
    <col min="12550" max="12550" width="16.85546875" style="1" customWidth="1"/>
    <col min="12551" max="12551" width="14" style="1" customWidth="1"/>
    <col min="12552" max="12552" width="15.5703125" style="1" customWidth="1"/>
    <col min="12553" max="12553" width="3.5703125" style="1" customWidth="1"/>
    <col min="12554" max="12554" width="10.5703125" style="1" customWidth="1"/>
    <col min="12555" max="12555" width="10.42578125" style="1" customWidth="1"/>
    <col min="12556" max="12556" width="11.85546875" style="1" customWidth="1"/>
    <col min="12557" max="12557" width="0" style="1" hidden="1" customWidth="1"/>
    <col min="12558" max="12558" width="10.42578125" style="1" customWidth="1"/>
    <col min="12559" max="12559" width="11.42578125" style="1" customWidth="1"/>
    <col min="12560" max="12560" width="10.5703125" style="1" customWidth="1"/>
    <col min="12561" max="12561" width="13.5703125" style="1" customWidth="1"/>
    <col min="12562" max="12564" width="9.140625" style="1"/>
    <col min="12565" max="12565" width="13.5703125" style="1" customWidth="1"/>
    <col min="12566" max="12800" width="9.140625" style="1"/>
    <col min="12801" max="12801" width="14.42578125" style="1" customWidth="1"/>
    <col min="12802" max="12802" width="13.85546875" style="1" customWidth="1"/>
    <col min="12803" max="12803" width="11.42578125" style="1" customWidth="1"/>
    <col min="12804" max="12804" width="27.85546875" style="1" customWidth="1"/>
    <col min="12805" max="12805" width="14.42578125" style="1" customWidth="1"/>
    <col min="12806" max="12806" width="16.85546875" style="1" customWidth="1"/>
    <col min="12807" max="12807" width="14" style="1" customWidth="1"/>
    <col min="12808" max="12808" width="15.5703125" style="1" customWidth="1"/>
    <col min="12809" max="12809" width="3.5703125" style="1" customWidth="1"/>
    <col min="12810" max="12810" width="10.5703125" style="1" customWidth="1"/>
    <col min="12811" max="12811" width="10.42578125" style="1" customWidth="1"/>
    <col min="12812" max="12812" width="11.85546875" style="1" customWidth="1"/>
    <col min="12813" max="12813" width="0" style="1" hidden="1" customWidth="1"/>
    <col min="12814" max="12814" width="10.42578125" style="1" customWidth="1"/>
    <col min="12815" max="12815" width="11.42578125" style="1" customWidth="1"/>
    <col min="12816" max="12816" width="10.5703125" style="1" customWidth="1"/>
    <col min="12817" max="12817" width="13.5703125" style="1" customWidth="1"/>
    <col min="12818" max="12820" width="9.140625" style="1"/>
    <col min="12821" max="12821" width="13.5703125" style="1" customWidth="1"/>
    <col min="12822" max="13056" width="9.140625" style="1"/>
    <col min="13057" max="13057" width="14.42578125" style="1" customWidth="1"/>
    <col min="13058" max="13058" width="13.85546875" style="1" customWidth="1"/>
    <col min="13059" max="13059" width="11.42578125" style="1" customWidth="1"/>
    <col min="13060" max="13060" width="27.85546875" style="1" customWidth="1"/>
    <col min="13061" max="13061" width="14.42578125" style="1" customWidth="1"/>
    <col min="13062" max="13062" width="16.85546875" style="1" customWidth="1"/>
    <col min="13063" max="13063" width="14" style="1" customWidth="1"/>
    <col min="13064" max="13064" width="15.5703125" style="1" customWidth="1"/>
    <col min="13065" max="13065" width="3.5703125" style="1" customWidth="1"/>
    <col min="13066" max="13066" width="10.5703125" style="1" customWidth="1"/>
    <col min="13067" max="13067" width="10.42578125" style="1" customWidth="1"/>
    <col min="13068" max="13068" width="11.85546875" style="1" customWidth="1"/>
    <col min="13069" max="13069" width="0" style="1" hidden="1" customWidth="1"/>
    <col min="13070" max="13070" width="10.42578125" style="1" customWidth="1"/>
    <col min="13071" max="13071" width="11.42578125" style="1" customWidth="1"/>
    <col min="13072" max="13072" width="10.5703125" style="1" customWidth="1"/>
    <col min="13073" max="13073" width="13.5703125" style="1" customWidth="1"/>
    <col min="13074" max="13076" width="9.140625" style="1"/>
    <col min="13077" max="13077" width="13.5703125" style="1" customWidth="1"/>
    <col min="13078" max="13312" width="9.140625" style="1"/>
    <col min="13313" max="13313" width="14.42578125" style="1" customWidth="1"/>
    <col min="13314" max="13314" width="13.85546875" style="1" customWidth="1"/>
    <col min="13315" max="13315" width="11.42578125" style="1" customWidth="1"/>
    <col min="13316" max="13316" width="27.85546875" style="1" customWidth="1"/>
    <col min="13317" max="13317" width="14.42578125" style="1" customWidth="1"/>
    <col min="13318" max="13318" width="16.85546875" style="1" customWidth="1"/>
    <col min="13319" max="13319" width="14" style="1" customWidth="1"/>
    <col min="13320" max="13320" width="15.5703125" style="1" customWidth="1"/>
    <col min="13321" max="13321" width="3.5703125" style="1" customWidth="1"/>
    <col min="13322" max="13322" width="10.5703125" style="1" customWidth="1"/>
    <col min="13323" max="13323" width="10.42578125" style="1" customWidth="1"/>
    <col min="13324" max="13324" width="11.85546875" style="1" customWidth="1"/>
    <col min="13325" max="13325" width="0" style="1" hidden="1" customWidth="1"/>
    <col min="13326" max="13326" width="10.42578125" style="1" customWidth="1"/>
    <col min="13327" max="13327" width="11.42578125" style="1" customWidth="1"/>
    <col min="13328" max="13328" width="10.5703125" style="1" customWidth="1"/>
    <col min="13329" max="13329" width="13.5703125" style="1" customWidth="1"/>
    <col min="13330" max="13332" width="9.140625" style="1"/>
    <col min="13333" max="13333" width="13.5703125" style="1" customWidth="1"/>
    <col min="13334" max="13568" width="9.140625" style="1"/>
    <col min="13569" max="13569" width="14.42578125" style="1" customWidth="1"/>
    <col min="13570" max="13570" width="13.85546875" style="1" customWidth="1"/>
    <col min="13571" max="13571" width="11.42578125" style="1" customWidth="1"/>
    <col min="13572" max="13572" width="27.85546875" style="1" customWidth="1"/>
    <col min="13573" max="13573" width="14.42578125" style="1" customWidth="1"/>
    <col min="13574" max="13574" width="16.85546875" style="1" customWidth="1"/>
    <col min="13575" max="13575" width="14" style="1" customWidth="1"/>
    <col min="13576" max="13576" width="15.5703125" style="1" customWidth="1"/>
    <col min="13577" max="13577" width="3.5703125" style="1" customWidth="1"/>
    <col min="13578" max="13578" width="10.5703125" style="1" customWidth="1"/>
    <col min="13579" max="13579" width="10.42578125" style="1" customWidth="1"/>
    <col min="13580" max="13580" width="11.85546875" style="1" customWidth="1"/>
    <col min="13581" max="13581" width="0" style="1" hidden="1" customWidth="1"/>
    <col min="13582" max="13582" width="10.42578125" style="1" customWidth="1"/>
    <col min="13583" max="13583" width="11.42578125" style="1" customWidth="1"/>
    <col min="13584" max="13584" width="10.5703125" style="1" customWidth="1"/>
    <col min="13585" max="13585" width="13.5703125" style="1" customWidth="1"/>
    <col min="13586" max="13588" width="9.140625" style="1"/>
    <col min="13589" max="13589" width="13.5703125" style="1" customWidth="1"/>
    <col min="13590" max="13824" width="9.140625" style="1"/>
    <col min="13825" max="13825" width="14.42578125" style="1" customWidth="1"/>
    <col min="13826" max="13826" width="13.85546875" style="1" customWidth="1"/>
    <col min="13827" max="13827" width="11.42578125" style="1" customWidth="1"/>
    <col min="13828" max="13828" width="27.85546875" style="1" customWidth="1"/>
    <col min="13829" max="13829" width="14.42578125" style="1" customWidth="1"/>
    <col min="13830" max="13830" width="16.85546875" style="1" customWidth="1"/>
    <col min="13831" max="13831" width="14" style="1" customWidth="1"/>
    <col min="13832" max="13832" width="15.5703125" style="1" customWidth="1"/>
    <col min="13833" max="13833" width="3.5703125" style="1" customWidth="1"/>
    <col min="13834" max="13834" width="10.5703125" style="1" customWidth="1"/>
    <col min="13835" max="13835" width="10.42578125" style="1" customWidth="1"/>
    <col min="13836" max="13836" width="11.85546875" style="1" customWidth="1"/>
    <col min="13837" max="13837" width="0" style="1" hidden="1" customWidth="1"/>
    <col min="13838" max="13838" width="10.42578125" style="1" customWidth="1"/>
    <col min="13839" max="13839" width="11.42578125" style="1" customWidth="1"/>
    <col min="13840" max="13840" width="10.5703125" style="1" customWidth="1"/>
    <col min="13841" max="13841" width="13.5703125" style="1" customWidth="1"/>
    <col min="13842" max="13844" width="9.140625" style="1"/>
    <col min="13845" max="13845" width="13.5703125" style="1" customWidth="1"/>
    <col min="13846" max="14080" width="9.140625" style="1"/>
    <col min="14081" max="14081" width="14.42578125" style="1" customWidth="1"/>
    <col min="14082" max="14082" width="13.85546875" style="1" customWidth="1"/>
    <col min="14083" max="14083" width="11.42578125" style="1" customWidth="1"/>
    <col min="14084" max="14084" width="27.85546875" style="1" customWidth="1"/>
    <col min="14085" max="14085" width="14.42578125" style="1" customWidth="1"/>
    <col min="14086" max="14086" width="16.85546875" style="1" customWidth="1"/>
    <col min="14087" max="14087" width="14" style="1" customWidth="1"/>
    <col min="14088" max="14088" width="15.5703125" style="1" customWidth="1"/>
    <col min="14089" max="14089" width="3.5703125" style="1" customWidth="1"/>
    <col min="14090" max="14090" width="10.5703125" style="1" customWidth="1"/>
    <col min="14091" max="14091" width="10.42578125" style="1" customWidth="1"/>
    <col min="14092" max="14092" width="11.85546875" style="1" customWidth="1"/>
    <col min="14093" max="14093" width="0" style="1" hidden="1" customWidth="1"/>
    <col min="14094" max="14094" width="10.42578125" style="1" customWidth="1"/>
    <col min="14095" max="14095" width="11.42578125" style="1" customWidth="1"/>
    <col min="14096" max="14096" width="10.5703125" style="1" customWidth="1"/>
    <col min="14097" max="14097" width="13.5703125" style="1" customWidth="1"/>
    <col min="14098" max="14100" width="9.140625" style="1"/>
    <col min="14101" max="14101" width="13.5703125" style="1" customWidth="1"/>
    <col min="14102" max="14336" width="9.140625" style="1"/>
    <col min="14337" max="14337" width="14.42578125" style="1" customWidth="1"/>
    <col min="14338" max="14338" width="13.85546875" style="1" customWidth="1"/>
    <col min="14339" max="14339" width="11.42578125" style="1" customWidth="1"/>
    <col min="14340" max="14340" width="27.85546875" style="1" customWidth="1"/>
    <col min="14341" max="14341" width="14.42578125" style="1" customWidth="1"/>
    <col min="14342" max="14342" width="16.85546875" style="1" customWidth="1"/>
    <col min="14343" max="14343" width="14" style="1" customWidth="1"/>
    <col min="14344" max="14344" width="15.5703125" style="1" customWidth="1"/>
    <col min="14345" max="14345" width="3.5703125" style="1" customWidth="1"/>
    <col min="14346" max="14346" width="10.5703125" style="1" customWidth="1"/>
    <col min="14347" max="14347" width="10.42578125" style="1" customWidth="1"/>
    <col min="14348" max="14348" width="11.85546875" style="1" customWidth="1"/>
    <col min="14349" max="14349" width="0" style="1" hidden="1" customWidth="1"/>
    <col min="14350" max="14350" width="10.42578125" style="1" customWidth="1"/>
    <col min="14351" max="14351" width="11.42578125" style="1" customWidth="1"/>
    <col min="14352" max="14352" width="10.5703125" style="1" customWidth="1"/>
    <col min="14353" max="14353" width="13.5703125" style="1" customWidth="1"/>
    <col min="14354" max="14356" width="9.140625" style="1"/>
    <col min="14357" max="14357" width="13.5703125" style="1" customWidth="1"/>
    <col min="14358" max="14592" width="9.140625" style="1"/>
    <col min="14593" max="14593" width="14.42578125" style="1" customWidth="1"/>
    <col min="14594" max="14594" width="13.85546875" style="1" customWidth="1"/>
    <col min="14595" max="14595" width="11.42578125" style="1" customWidth="1"/>
    <col min="14596" max="14596" width="27.85546875" style="1" customWidth="1"/>
    <col min="14597" max="14597" width="14.42578125" style="1" customWidth="1"/>
    <col min="14598" max="14598" width="16.85546875" style="1" customWidth="1"/>
    <col min="14599" max="14599" width="14" style="1" customWidth="1"/>
    <col min="14600" max="14600" width="15.5703125" style="1" customWidth="1"/>
    <col min="14601" max="14601" width="3.5703125" style="1" customWidth="1"/>
    <col min="14602" max="14602" width="10.5703125" style="1" customWidth="1"/>
    <col min="14603" max="14603" width="10.42578125" style="1" customWidth="1"/>
    <col min="14604" max="14604" width="11.85546875" style="1" customWidth="1"/>
    <col min="14605" max="14605" width="0" style="1" hidden="1" customWidth="1"/>
    <col min="14606" max="14606" width="10.42578125" style="1" customWidth="1"/>
    <col min="14607" max="14607" width="11.42578125" style="1" customWidth="1"/>
    <col min="14608" max="14608" width="10.5703125" style="1" customWidth="1"/>
    <col min="14609" max="14609" width="13.5703125" style="1" customWidth="1"/>
    <col min="14610" max="14612" width="9.140625" style="1"/>
    <col min="14613" max="14613" width="13.5703125" style="1" customWidth="1"/>
    <col min="14614" max="14848" width="9.140625" style="1"/>
    <col min="14849" max="14849" width="14.42578125" style="1" customWidth="1"/>
    <col min="14850" max="14850" width="13.85546875" style="1" customWidth="1"/>
    <col min="14851" max="14851" width="11.42578125" style="1" customWidth="1"/>
    <col min="14852" max="14852" width="27.85546875" style="1" customWidth="1"/>
    <col min="14853" max="14853" width="14.42578125" style="1" customWidth="1"/>
    <col min="14854" max="14854" width="16.85546875" style="1" customWidth="1"/>
    <col min="14855" max="14855" width="14" style="1" customWidth="1"/>
    <col min="14856" max="14856" width="15.5703125" style="1" customWidth="1"/>
    <col min="14857" max="14857" width="3.5703125" style="1" customWidth="1"/>
    <col min="14858" max="14858" width="10.5703125" style="1" customWidth="1"/>
    <col min="14859" max="14859" width="10.42578125" style="1" customWidth="1"/>
    <col min="14860" max="14860" width="11.85546875" style="1" customWidth="1"/>
    <col min="14861" max="14861" width="0" style="1" hidden="1" customWidth="1"/>
    <col min="14862" max="14862" width="10.42578125" style="1" customWidth="1"/>
    <col min="14863" max="14863" width="11.42578125" style="1" customWidth="1"/>
    <col min="14864" max="14864" width="10.5703125" style="1" customWidth="1"/>
    <col min="14865" max="14865" width="13.5703125" style="1" customWidth="1"/>
    <col min="14866" max="14868" width="9.140625" style="1"/>
    <col min="14869" max="14869" width="13.5703125" style="1" customWidth="1"/>
    <col min="14870" max="15104" width="9.140625" style="1"/>
    <col min="15105" max="15105" width="14.42578125" style="1" customWidth="1"/>
    <col min="15106" max="15106" width="13.85546875" style="1" customWidth="1"/>
    <col min="15107" max="15107" width="11.42578125" style="1" customWidth="1"/>
    <col min="15108" max="15108" width="27.85546875" style="1" customWidth="1"/>
    <col min="15109" max="15109" width="14.42578125" style="1" customWidth="1"/>
    <col min="15110" max="15110" width="16.85546875" style="1" customWidth="1"/>
    <col min="15111" max="15111" width="14" style="1" customWidth="1"/>
    <col min="15112" max="15112" width="15.5703125" style="1" customWidth="1"/>
    <col min="15113" max="15113" width="3.5703125" style="1" customWidth="1"/>
    <col min="15114" max="15114" width="10.5703125" style="1" customWidth="1"/>
    <col min="15115" max="15115" width="10.42578125" style="1" customWidth="1"/>
    <col min="15116" max="15116" width="11.85546875" style="1" customWidth="1"/>
    <col min="15117" max="15117" width="0" style="1" hidden="1" customWidth="1"/>
    <col min="15118" max="15118" width="10.42578125" style="1" customWidth="1"/>
    <col min="15119" max="15119" width="11.42578125" style="1" customWidth="1"/>
    <col min="15120" max="15120" width="10.5703125" style="1" customWidth="1"/>
    <col min="15121" max="15121" width="13.5703125" style="1" customWidth="1"/>
    <col min="15122" max="15124" width="9.140625" style="1"/>
    <col min="15125" max="15125" width="13.5703125" style="1" customWidth="1"/>
    <col min="15126" max="15360" width="9.140625" style="1"/>
    <col min="15361" max="15361" width="14.42578125" style="1" customWidth="1"/>
    <col min="15362" max="15362" width="13.85546875" style="1" customWidth="1"/>
    <col min="15363" max="15363" width="11.42578125" style="1" customWidth="1"/>
    <col min="15364" max="15364" width="27.85546875" style="1" customWidth="1"/>
    <col min="15365" max="15365" width="14.42578125" style="1" customWidth="1"/>
    <col min="15366" max="15366" width="16.85546875" style="1" customWidth="1"/>
    <col min="15367" max="15367" width="14" style="1" customWidth="1"/>
    <col min="15368" max="15368" width="15.5703125" style="1" customWidth="1"/>
    <col min="15369" max="15369" width="3.5703125" style="1" customWidth="1"/>
    <col min="15370" max="15370" width="10.5703125" style="1" customWidth="1"/>
    <col min="15371" max="15371" width="10.42578125" style="1" customWidth="1"/>
    <col min="15372" max="15372" width="11.85546875" style="1" customWidth="1"/>
    <col min="15373" max="15373" width="0" style="1" hidden="1" customWidth="1"/>
    <col min="15374" max="15374" width="10.42578125" style="1" customWidth="1"/>
    <col min="15375" max="15375" width="11.42578125" style="1" customWidth="1"/>
    <col min="15376" max="15376" width="10.5703125" style="1" customWidth="1"/>
    <col min="15377" max="15377" width="13.5703125" style="1" customWidth="1"/>
    <col min="15378" max="15380" width="9.140625" style="1"/>
    <col min="15381" max="15381" width="13.5703125" style="1" customWidth="1"/>
    <col min="15382" max="15616" width="9.140625" style="1"/>
    <col min="15617" max="15617" width="14.42578125" style="1" customWidth="1"/>
    <col min="15618" max="15618" width="13.85546875" style="1" customWidth="1"/>
    <col min="15619" max="15619" width="11.42578125" style="1" customWidth="1"/>
    <col min="15620" max="15620" width="27.85546875" style="1" customWidth="1"/>
    <col min="15621" max="15621" width="14.42578125" style="1" customWidth="1"/>
    <col min="15622" max="15622" width="16.85546875" style="1" customWidth="1"/>
    <col min="15623" max="15623" width="14" style="1" customWidth="1"/>
    <col min="15624" max="15624" width="15.5703125" style="1" customWidth="1"/>
    <col min="15625" max="15625" width="3.5703125" style="1" customWidth="1"/>
    <col min="15626" max="15626" width="10.5703125" style="1" customWidth="1"/>
    <col min="15627" max="15627" width="10.42578125" style="1" customWidth="1"/>
    <col min="15628" max="15628" width="11.85546875" style="1" customWidth="1"/>
    <col min="15629" max="15629" width="0" style="1" hidden="1" customWidth="1"/>
    <col min="15630" max="15630" width="10.42578125" style="1" customWidth="1"/>
    <col min="15631" max="15631" width="11.42578125" style="1" customWidth="1"/>
    <col min="15632" max="15632" width="10.5703125" style="1" customWidth="1"/>
    <col min="15633" max="15633" width="13.5703125" style="1" customWidth="1"/>
    <col min="15634" max="15636" width="9.140625" style="1"/>
    <col min="15637" max="15637" width="13.5703125" style="1" customWidth="1"/>
    <col min="15638" max="15872" width="9.140625" style="1"/>
    <col min="15873" max="15873" width="14.42578125" style="1" customWidth="1"/>
    <col min="15874" max="15874" width="13.85546875" style="1" customWidth="1"/>
    <col min="15875" max="15875" width="11.42578125" style="1" customWidth="1"/>
    <col min="15876" max="15876" width="27.85546875" style="1" customWidth="1"/>
    <col min="15877" max="15877" width="14.42578125" style="1" customWidth="1"/>
    <col min="15878" max="15878" width="16.85546875" style="1" customWidth="1"/>
    <col min="15879" max="15879" width="14" style="1" customWidth="1"/>
    <col min="15880" max="15880" width="15.5703125" style="1" customWidth="1"/>
    <col min="15881" max="15881" width="3.5703125" style="1" customWidth="1"/>
    <col min="15882" max="15882" width="10.5703125" style="1" customWidth="1"/>
    <col min="15883" max="15883" width="10.42578125" style="1" customWidth="1"/>
    <col min="15884" max="15884" width="11.85546875" style="1" customWidth="1"/>
    <col min="15885" max="15885" width="0" style="1" hidden="1" customWidth="1"/>
    <col min="15886" max="15886" width="10.42578125" style="1" customWidth="1"/>
    <col min="15887" max="15887" width="11.42578125" style="1" customWidth="1"/>
    <col min="15888" max="15888" width="10.5703125" style="1" customWidth="1"/>
    <col min="15889" max="15889" width="13.5703125" style="1" customWidth="1"/>
    <col min="15890" max="15892" width="9.140625" style="1"/>
    <col min="15893" max="15893" width="13.5703125" style="1" customWidth="1"/>
    <col min="15894" max="16128" width="9.140625" style="1"/>
    <col min="16129" max="16129" width="14.42578125" style="1" customWidth="1"/>
    <col min="16130" max="16130" width="13.85546875" style="1" customWidth="1"/>
    <col min="16131" max="16131" width="11.42578125" style="1" customWidth="1"/>
    <col min="16132" max="16132" width="27.85546875" style="1" customWidth="1"/>
    <col min="16133" max="16133" width="14.42578125" style="1" customWidth="1"/>
    <col min="16134" max="16134" width="16.85546875" style="1" customWidth="1"/>
    <col min="16135" max="16135" width="14" style="1" customWidth="1"/>
    <col min="16136" max="16136" width="15.5703125" style="1" customWidth="1"/>
    <col min="16137" max="16137" width="3.5703125" style="1" customWidth="1"/>
    <col min="16138" max="16138" width="10.5703125" style="1" customWidth="1"/>
    <col min="16139" max="16139" width="10.42578125" style="1" customWidth="1"/>
    <col min="16140" max="16140" width="11.85546875" style="1" customWidth="1"/>
    <col min="16141" max="16141" width="0" style="1" hidden="1" customWidth="1"/>
    <col min="16142" max="16142" width="10.42578125" style="1" customWidth="1"/>
    <col min="16143" max="16143" width="11.42578125" style="1" customWidth="1"/>
    <col min="16144" max="16144" width="10.5703125" style="1" customWidth="1"/>
    <col min="16145" max="16145" width="13.5703125" style="1" customWidth="1"/>
    <col min="16146" max="16148" width="9.140625" style="1"/>
    <col min="16149" max="16149" width="13.5703125" style="1" customWidth="1"/>
    <col min="16150" max="16384" width="9.140625" style="1"/>
  </cols>
  <sheetData>
    <row r="1" spans="1:8" ht="24" customHeight="1" x14ac:dyDescent="0.25">
      <c r="A1" s="411" t="s">
        <v>167</v>
      </c>
      <c r="B1" s="411"/>
      <c r="C1" s="411"/>
      <c r="D1" s="411"/>
      <c r="E1" s="411"/>
      <c r="F1" s="411"/>
      <c r="G1" s="411"/>
      <c r="H1" s="411"/>
    </row>
    <row r="2" spans="1:8" ht="15.75" customHeight="1" x14ac:dyDescent="0.25"/>
    <row r="3" spans="1:8" ht="126.75" customHeight="1" x14ac:dyDescent="0.25">
      <c r="A3" s="385" t="s">
        <v>226</v>
      </c>
      <c r="B3" s="385"/>
      <c r="C3" s="385"/>
      <c r="D3" s="385"/>
      <c r="E3" s="385"/>
      <c r="F3" s="385"/>
      <c r="G3" s="385"/>
      <c r="H3" s="385"/>
    </row>
    <row r="4" spans="1:8" ht="27.75" customHeight="1" x14ac:dyDescent="0.25">
      <c r="A4" s="221" t="s">
        <v>250</v>
      </c>
      <c r="B4" s="222"/>
      <c r="C4" s="222"/>
      <c r="D4" s="222"/>
      <c r="E4" s="222"/>
      <c r="F4" s="222"/>
      <c r="G4" s="222"/>
      <c r="H4" s="222"/>
    </row>
    <row r="5" spans="1:8" ht="21.75" customHeight="1" x14ac:dyDescent="0.25">
      <c r="A5" s="386" t="s">
        <v>0</v>
      </c>
      <c r="B5" s="386"/>
      <c r="C5" s="386"/>
      <c r="D5" s="386"/>
      <c r="E5" s="386"/>
      <c r="F5" s="386"/>
      <c r="G5" s="386"/>
      <c r="H5" s="386"/>
    </row>
    <row r="7" spans="1:8" ht="16.5" x14ac:dyDescent="0.25">
      <c r="A7" s="2"/>
      <c r="E7" s="3" t="str">
        <f>'[1]Attach 3(JV)'!E7</f>
        <v>To:</v>
      </c>
      <c r="F7" s="4"/>
    </row>
    <row r="8" spans="1:8" ht="32.25" customHeight="1" x14ac:dyDescent="0.25">
      <c r="A8" s="387" t="s">
        <v>148</v>
      </c>
      <c r="B8" s="387"/>
      <c r="C8" s="387"/>
      <c r="D8" s="387"/>
      <c r="E8" s="5" t="str">
        <f>'[1]Attach 3(JV)'!E8</f>
        <v>Contract Services</v>
      </c>
      <c r="F8" s="6"/>
    </row>
    <row r="9" spans="1:8" ht="18" customHeight="1" x14ac:dyDescent="0.25">
      <c r="A9" s="2" t="s">
        <v>1</v>
      </c>
      <c r="B9" s="211"/>
      <c r="C9" s="209"/>
      <c r="D9" s="210"/>
      <c r="E9" s="5" t="str">
        <f>'[1]Attach 3(JV)'!E9</f>
        <v>Power Grid Corporation of India Ltd.,</v>
      </c>
      <c r="F9" s="6"/>
    </row>
    <row r="10" spans="1:8" ht="18" customHeight="1" x14ac:dyDescent="0.25">
      <c r="A10" s="2" t="s">
        <v>2</v>
      </c>
      <c r="B10" s="211"/>
      <c r="C10" s="209"/>
      <c r="D10" s="210"/>
      <c r="E10" s="5" t="str">
        <f>'[1]Attach 3(JV)'!E10</f>
        <v>"Saudamini", Plot No. 2, Sector 29</v>
      </c>
      <c r="F10" s="6"/>
    </row>
    <row r="11" spans="1:8" ht="17.25" customHeight="1" x14ac:dyDescent="0.25">
      <c r="B11" s="211"/>
      <c r="C11" s="209"/>
      <c r="D11" s="210"/>
      <c r="E11" s="5" t="str">
        <f>'[1]Attach 3(JV)'!E11</f>
        <v>Gurgaon (Haryana) - 122001</v>
      </c>
      <c r="F11" s="6"/>
    </row>
    <row r="12" spans="1:8" ht="18" customHeight="1" x14ac:dyDescent="0.25">
      <c r="B12" s="211" t="str">
        <f>'[2]Attach 3(JV)'!B12</f>
        <v/>
      </c>
      <c r="C12" s="209"/>
      <c r="D12" s="210"/>
    </row>
    <row r="14" spans="1:8" x14ac:dyDescent="0.25">
      <c r="A14" s="1" t="s">
        <v>3</v>
      </c>
    </row>
    <row r="16" spans="1:8" ht="71.25" customHeight="1" x14ac:dyDescent="0.25">
      <c r="A16" s="227" t="s">
        <v>4</v>
      </c>
      <c r="B16" s="227"/>
      <c r="C16" s="227"/>
      <c r="D16" s="227"/>
      <c r="E16" s="227"/>
      <c r="F16" s="227"/>
      <c r="G16" s="227"/>
      <c r="H16" s="227"/>
    </row>
    <row r="17" spans="1:13" ht="9.75" customHeight="1" x14ac:dyDescent="0.25"/>
    <row r="18" spans="1:13" ht="17.25" customHeight="1" x14ac:dyDescent="0.25">
      <c r="A18" s="7" t="s">
        <v>5</v>
      </c>
      <c r="B18" s="206" t="s">
        <v>6</v>
      </c>
      <c r="C18" s="207"/>
      <c r="D18" s="207"/>
      <c r="E18" s="207"/>
      <c r="F18" s="208"/>
      <c r="M18" s="8"/>
    </row>
    <row r="19" spans="1:13" ht="17.25" customHeight="1" x14ac:dyDescent="0.25">
      <c r="A19" s="7" t="s">
        <v>5</v>
      </c>
      <c r="B19" s="206" t="s">
        <v>7</v>
      </c>
      <c r="C19" s="207"/>
      <c r="D19" s="207"/>
      <c r="E19" s="207"/>
      <c r="F19" s="208"/>
      <c r="M19" s="8"/>
    </row>
    <row r="20" spans="1:13" ht="16.5" x14ac:dyDescent="0.3">
      <c r="A20" s="9" t="s">
        <v>8</v>
      </c>
      <c r="B20" s="206"/>
      <c r="C20" s="207"/>
      <c r="D20" s="207"/>
      <c r="E20" s="207"/>
      <c r="F20" s="208"/>
      <c r="M20" s="10">
        <f>'[1]Name of Bidder'!F6</f>
        <v>2</v>
      </c>
    </row>
    <row r="21" spans="1:13" ht="16.5" x14ac:dyDescent="0.3">
      <c r="A21" s="9" t="s">
        <v>9</v>
      </c>
      <c r="B21" s="206"/>
      <c r="C21" s="207"/>
      <c r="D21" s="207"/>
      <c r="E21" s="207"/>
      <c r="F21" s="208"/>
      <c r="M21" s="10" t="str">
        <f>'[1]Name of Bidder'!F8</f>
        <v>2 or more</v>
      </c>
    </row>
    <row r="22" spans="1:13" ht="17.25" customHeight="1" x14ac:dyDescent="0.25">
      <c r="A22" s="9" t="s">
        <v>10</v>
      </c>
      <c r="B22" s="206"/>
      <c r="C22" s="207"/>
      <c r="D22" s="207"/>
      <c r="E22" s="207"/>
      <c r="F22" s="208"/>
      <c r="I22" s="11"/>
    </row>
    <row r="23" spans="1:13" ht="15.75" customHeight="1" x14ac:dyDescent="0.25">
      <c r="B23" s="12" t="s">
        <v>11</v>
      </c>
    </row>
    <row r="24" spans="1:13" ht="15.75" customHeight="1" x14ac:dyDescent="0.25">
      <c r="A24" s="13"/>
    </row>
    <row r="25" spans="1:13" ht="25.5" customHeight="1" x14ac:dyDescent="0.25">
      <c r="A25" s="234" t="s">
        <v>12</v>
      </c>
      <c r="B25" s="234"/>
      <c r="C25" s="234"/>
      <c r="D25" s="234"/>
      <c r="E25" s="234"/>
      <c r="F25" s="234"/>
      <c r="G25" s="234"/>
      <c r="H25" s="234"/>
    </row>
    <row r="26" spans="1:13" ht="8.25" customHeight="1" x14ac:dyDescent="0.25">
      <c r="A26" s="14"/>
      <c r="B26" s="14"/>
      <c r="C26" s="14"/>
      <c r="D26" s="14"/>
      <c r="E26" s="14"/>
      <c r="F26" s="14"/>
      <c r="G26" s="14"/>
      <c r="H26" s="14"/>
    </row>
    <row r="27" spans="1:13" ht="33" customHeight="1" x14ac:dyDescent="0.25">
      <c r="A27" s="227" t="s">
        <v>13</v>
      </c>
      <c r="B27" s="227"/>
      <c r="C27" s="227"/>
      <c r="D27" s="227"/>
      <c r="E27" s="227"/>
      <c r="F27" s="227"/>
      <c r="G27" s="227"/>
      <c r="H27" s="227"/>
      <c r="I27" s="11"/>
    </row>
    <row r="28" spans="1:13" ht="26.25" customHeight="1" x14ac:dyDescent="0.25">
      <c r="A28" s="15" t="s">
        <v>14</v>
      </c>
      <c r="B28" s="227" t="s">
        <v>15</v>
      </c>
      <c r="C28" s="227"/>
      <c r="D28" s="227"/>
      <c r="E28" s="227"/>
      <c r="F28" s="227"/>
      <c r="G28" s="227"/>
      <c r="H28" s="227"/>
      <c r="I28" s="11"/>
    </row>
    <row r="29" spans="1:13" ht="26.25" customHeight="1" x14ac:dyDescent="0.25">
      <c r="A29" s="16" t="s">
        <v>16</v>
      </c>
      <c r="B29" s="330" t="s">
        <v>17</v>
      </c>
      <c r="C29" s="330"/>
      <c r="D29" s="330"/>
      <c r="E29" s="330"/>
      <c r="F29" s="330"/>
      <c r="G29" s="330"/>
      <c r="H29" s="330"/>
    </row>
    <row r="30" spans="1:13" ht="26.25" customHeight="1" x14ac:dyDescent="0.25">
      <c r="A30" s="16" t="s">
        <v>18</v>
      </c>
      <c r="B30" s="330" t="s">
        <v>19</v>
      </c>
      <c r="C30" s="330"/>
      <c r="D30" s="330"/>
      <c r="E30" s="330"/>
      <c r="F30" s="330"/>
      <c r="G30" s="330"/>
      <c r="H30" s="330"/>
    </row>
    <row r="31" spans="1:13" ht="41.25" customHeight="1" x14ac:dyDescent="0.25">
      <c r="A31" s="16" t="s">
        <v>20</v>
      </c>
      <c r="B31" s="330" t="s">
        <v>21</v>
      </c>
      <c r="C31" s="330"/>
      <c r="D31" s="330"/>
      <c r="E31" s="330"/>
      <c r="F31" s="330"/>
      <c r="G31" s="330"/>
      <c r="H31" s="330"/>
    </row>
    <row r="32" spans="1:13" ht="9.75" customHeight="1" x14ac:dyDescent="0.25">
      <c r="A32" s="16"/>
      <c r="B32" s="11"/>
      <c r="C32" s="11"/>
      <c r="D32" s="11"/>
      <c r="E32" s="11"/>
      <c r="F32" s="11"/>
      <c r="G32" s="11"/>
      <c r="H32" s="11"/>
      <c r="I32" s="11"/>
    </row>
    <row r="33" spans="1:9" ht="25.5" customHeight="1" x14ac:dyDescent="0.25">
      <c r="A33" s="15" t="s">
        <v>22</v>
      </c>
      <c r="B33" s="380" t="s">
        <v>23</v>
      </c>
      <c r="C33" s="380"/>
      <c r="D33" s="380"/>
      <c r="E33" s="380"/>
      <c r="F33" s="380"/>
      <c r="G33" s="380"/>
      <c r="H33" s="380"/>
      <c r="I33" s="11"/>
    </row>
    <row r="34" spans="1:9" ht="24.75" customHeight="1" x14ac:dyDescent="0.25">
      <c r="A34" s="16" t="s">
        <v>16</v>
      </c>
      <c r="B34" s="227" t="s">
        <v>24</v>
      </c>
      <c r="C34" s="227"/>
      <c r="D34" s="227"/>
      <c r="E34" s="227"/>
      <c r="F34" s="227"/>
      <c r="G34" s="227"/>
      <c r="H34" s="227"/>
      <c r="I34" s="11"/>
    </row>
    <row r="35" spans="1:9" ht="24.75" customHeight="1" x14ac:dyDescent="0.25">
      <c r="A35" s="16" t="s">
        <v>18</v>
      </c>
      <c r="B35" s="227" t="s">
        <v>25</v>
      </c>
      <c r="C35" s="227"/>
      <c r="D35" s="227"/>
      <c r="E35" s="227"/>
      <c r="F35" s="227"/>
      <c r="G35" s="227"/>
      <c r="H35" s="227"/>
      <c r="I35" s="11"/>
    </row>
    <row r="36" spans="1:9" ht="12" customHeight="1" x14ac:dyDescent="0.25">
      <c r="A36" s="11"/>
      <c r="B36" s="11"/>
      <c r="C36" s="11"/>
      <c r="D36" s="11"/>
      <c r="E36" s="11"/>
      <c r="F36" s="11"/>
      <c r="G36" s="11"/>
      <c r="H36" s="11"/>
      <c r="I36" s="11"/>
    </row>
    <row r="37" spans="1:9" s="19" customFormat="1" ht="24.75" customHeight="1" x14ac:dyDescent="0.3">
      <c r="A37" s="17"/>
      <c r="B37" s="291" t="s">
        <v>26</v>
      </c>
      <c r="C37" s="291"/>
      <c r="D37" s="291"/>
      <c r="E37" s="291"/>
      <c r="F37" s="291"/>
      <c r="G37" s="291"/>
      <c r="H37" s="291"/>
      <c r="I37" s="18"/>
    </row>
    <row r="38" spans="1:9" ht="24" customHeight="1" x14ac:dyDescent="0.25">
      <c r="A38" s="11"/>
      <c r="B38" s="380" t="s">
        <v>27</v>
      </c>
      <c r="C38" s="380"/>
      <c r="D38" s="380"/>
      <c r="E38" s="380"/>
      <c r="F38" s="380"/>
      <c r="G38" s="380"/>
      <c r="H38" s="380"/>
      <c r="I38" s="11"/>
    </row>
    <row r="39" spans="1:9" ht="54" customHeight="1" x14ac:dyDescent="0.25">
      <c r="A39" s="11"/>
      <c r="B39" s="227" t="s">
        <v>28</v>
      </c>
      <c r="C39" s="227"/>
      <c r="D39" s="227"/>
      <c r="E39" s="227"/>
      <c r="F39" s="227"/>
      <c r="G39" s="227"/>
      <c r="H39" s="227"/>
      <c r="I39" s="11"/>
    </row>
    <row r="40" spans="1:9" ht="15.75" customHeight="1" x14ac:dyDescent="0.3">
      <c r="A40" s="389" t="s">
        <v>29</v>
      </c>
      <c r="B40" s="280" t="s">
        <v>30</v>
      </c>
      <c r="C40" s="282"/>
      <c r="D40" s="379" t="s">
        <v>156</v>
      </c>
      <c r="E40" s="378" t="s">
        <v>157</v>
      </c>
      <c r="F40" s="378"/>
      <c r="G40" s="378"/>
      <c r="H40" s="378"/>
    </row>
    <row r="41" spans="1:9" ht="19.5" customHeight="1" x14ac:dyDescent="0.25">
      <c r="A41" s="390"/>
      <c r="B41" s="392"/>
      <c r="C41" s="393"/>
      <c r="D41" s="379"/>
      <c r="E41" s="379" t="s">
        <v>158</v>
      </c>
      <c r="F41" s="379"/>
      <c r="G41" s="379" t="s">
        <v>158</v>
      </c>
      <c r="H41" s="379"/>
      <c r="I41" s="11"/>
    </row>
    <row r="42" spans="1:9" ht="20.25" customHeight="1" x14ac:dyDescent="0.25">
      <c r="A42" s="391"/>
      <c r="B42" s="287"/>
      <c r="C42" s="289"/>
      <c r="D42" s="379"/>
      <c r="E42" s="379"/>
      <c r="F42" s="379"/>
      <c r="G42" s="379"/>
      <c r="H42" s="379"/>
      <c r="I42" s="11"/>
    </row>
    <row r="43" spans="1:9" ht="30.75" customHeight="1" x14ac:dyDescent="0.25">
      <c r="A43" s="20">
        <v>1</v>
      </c>
      <c r="B43" s="372" t="s">
        <v>31</v>
      </c>
      <c r="C43" s="372"/>
      <c r="D43" s="22"/>
      <c r="E43" s="211"/>
      <c r="F43" s="210"/>
      <c r="G43" s="211"/>
      <c r="H43" s="210"/>
      <c r="I43" s="11"/>
    </row>
    <row r="44" spans="1:9" ht="15.75" customHeight="1" x14ac:dyDescent="0.25">
      <c r="A44" s="373">
        <v>2</v>
      </c>
      <c r="B44" s="376" t="s">
        <v>32</v>
      </c>
      <c r="C44" s="259"/>
      <c r="D44" s="22"/>
      <c r="E44" s="211"/>
      <c r="F44" s="210"/>
      <c r="G44" s="211"/>
      <c r="H44" s="210"/>
      <c r="I44" s="11"/>
    </row>
    <row r="45" spans="1:9" ht="15.75" customHeight="1" x14ac:dyDescent="0.25">
      <c r="A45" s="374"/>
      <c r="B45" s="377"/>
      <c r="C45" s="272"/>
      <c r="D45" s="22"/>
      <c r="E45" s="211"/>
      <c r="F45" s="210"/>
      <c r="G45" s="211"/>
      <c r="H45" s="210"/>
      <c r="I45" s="11"/>
    </row>
    <row r="46" spans="1:9" ht="15.75" customHeight="1" x14ac:dyDescent="0.25">
      <c r="A46" s="375"/>
      <c r="B46" s="278"/>
      <c r="C46" s="279"/>
      <c r="D46" s="22"/>
      <c r="E46" s="211"/>
      <c r="F46" s="210"/>
      <c r="G46" s="211"/>
      <c r="H46" s="210"/>
      <c r="I46" s="11"/>
    </row>
    <row r="47" spans="1:9" ht="18.75" customHeight="1" x14ac:dyDescent="0.25">
      <c r="A47" s="20">
        <v>3</v>
      </c>
      <c r="B47" s="372" t="s">
        <v>33</v>
      </c>
      <c r="C47" s="372"/>
      <c r="D47" s="22"/>
      <c r="E47" s="211"/>
      <c r="F47" s="210"/>
      <c r="G47" s="211"/>
      <c r="H47" s="210"/>
      <c r="I47" s="11"/>
    </row>
    <row r="48" spans="1:9" ht="20.25" customHeight="1" x14ac:dyDescent="0.25">
      <c r="A48" s="20">
        <v>4</v>
      </c>
      <c r="B48" s="372" t="s">
        <v>34</v>
      </c>
      <c r="C48" s="372"/>
      <c r="D48" s="22"/>
      <c r="E48" s="371"/>
      <c r="F48" s="371"/>
      <c r="G48" s="371"/>
      <c r="H48" s="371"/>
      <c r="I48" s="11"/>
    </row>
    <row r="49" spans="1:9" ht="19.5" customHeight="1" x14ac:dyDescent="0.25">
      <c r="A49" s="23">
        <v>5</v>
      </c>
      <c r="B49" s="372" t="s">
        <v>35</v>
      </c>
      <c r="C49" s="372"/>
      <c r="D49" s="22"/>
      <c r="E49" s="371"/>
      <c r="F49" s="371"/>
      <c r="G49" s="371"/>
      <c r="H49" s="371"/>
    </row>
    <row r="50" spans="1:9" ht="51.75" customHeight="1" x14ac:dyDescent="0.25">
      <c r="A50" s="20">
        <v>6</v>
      </c>
      <c r="B50" s="372" t="s">
        <v>36</v>
      </c>
      <c r="C50" s="372"/>
      <c r="D50" s="22"/>
      <c r="E50" s="371"/>
      <c r="F50" s="371"/>
      <c r="G50" s="371"/>
      <c r="H50" s="371"/>
      <c r="I50" s="11"/>
    </row>
    <row r="51" spans="1:9" ht="49.5" customHeight="1" x14ac:dyDescent="0.25">
      <c r="A51" s="20">
        <v>7</v>
      </c>
      <c r="B51" s="372" t="s">
        <v>37</v>
      </c>
      <c r="C51" s="372"/>
      <c r="D51" s="22"/>
      <c r="E51" s="371"/>
      <c r="F51" s="371"/>
      <c r="G51" s="371"/>
      <c r="H51" s="371"/>
      <c r="I51" s="11"/>
    </row>
    <row r="52" spans="1:9" ht="18" customHeight="1" x14ac:dyDescent="0.25">
      <c r="A52" s="20">
        <v>8</v>
      </c>
      <c r="B52" s="372" t="s">
        <v>38</v>
      </c>
      <c r="C52" s="372"/>
      <c r="D52" s="22"/>
      <c r="E52" s="371"/>
      <c r="F52" s="371"/>
      <c r="G52" s="371"/>
      <c r="H52" s="371"/>
      <c r="I52" s="11"/>
    </row>
    <row r="53" spans="1:9" ht="18" customHeight="1" x14ac:dyDescent="0.25">
      <c r="A53" s="24"/>
      <c r="B53" s="25" t="s">
        <v>39</v>
      </c>
      <c r="C53" s="26"/>
      <c r="D53" s="22"/>
      <c r="E53" s="371"/>
      <c r="F53" s="371"/>
      <c r="G53" s="371"/>
      <c r="H53" s="371"/>
      <c r="I53" s="11"/>
    </row>
    <row r="54" spans="1:9" ht="18" customHeight="1" x14ac:dyDescent="0.25">
      <c r="A54" s="24"/>
      <c r="B54" s="25" t="s">
        <v>40</v>
      </c>
      <c r="C54" s="26"/>
      <c r="D54" s="22"/>
      <c r="E54" s="371"/>
      <c r="F54" s="371"/>
      <c r="G54" s="371"/>
      <c r="H54" s="371"/>
      <c r="I54" s="11"/>
    </row>
    <row r="55" spans="1:9" ht="18" customHeight="1" x14ac:dyDescent="0.25">
      <c r="A55" s="27"/>
      <c r="B55" s="25" t="s">
        <v>41</v>
      </c>
      <c r="C55" s="28"/>
      <c r="D55" s="22"/>
      <c r="E55" s="371"/>
      <c r="F55" s="371"/>
      <c r="G55" s="371"/>
      <c r="H55" s="371"/>
    </row>
    <row r="56" spans="1:9" ht="13.5" customHeight="1" x14ac:dyDescent="0.25">
      <c r="A56" s="11"/>
      <c r="B56" s="11"/>
      <c r="C56" s="11"/>
      <c r="D56" s="11"/>
      <c r="E56" s="11"/>
      <c r="F56" s="11"/>
      <c r="G56" s="11"/>
      <c r="H56" s="11"/>
      <c r="I56" s="11"/>
    </row>
    <row r="57" spans="1:9" ht="20.25" customHeight="1" x14ac:dyDescent="0.25">
      <c r="A57" s="29">
        <v>1</v>
      </c>
      <c r="B57" s="366" t="s">
        <v>227</v>
      </c>
      <c r="C57" s="366"/>
      <c r="D57" s="366"/>
      <c r="E57" s="366"/>
      <c r="F57" s="366"/>
      <c r="G57" s="366"/>
      <c r="H57" s="366"/>
      <c r="I57" s="11"/>
    </row>
    <row r="58" spans="1:9" ht="9.75" customHeight="1" x14ac:dyDescent="0.25">
      <c r="A58" s="11"/>
      <c r="B58" s="11"/>
      <c r="C58" s="11"/>
      <c r="D58" s="11"/>
      <c r="E58" s="11"/>
      <c r="F58" s="11"/>
      <c r="G58" s="11"/>
      <c r="H58" s="11"/>
      <c r="I58" s="11"/>
    </row>
    <row r="59" spans="1:9" ht="26.25" customHeight="1" x14ac:dyDescent="0.25">
      <c r="A59" s="30"/>
      <c r="B59" s="291" t="s">
        <v>42</v>
      </c>
      <c r="C59" s="291"/>
      <c r="D59" s="291"/>
      <c r="E59" s="291"/>
      <c r="F59" s="291"/>
      <c r="G59" s="291"/>
      <c r="H59" s="291"/>
      <c r="I59" s="11"/>
    </row>
    <row r="60" spans="1:9" ht="99" customHeight="1" x14ac:dyDescent="0.25">
      <c r="A60" s="143">
        <v>1.1000000000000001</v>
      </c>
      <c r="B60" s="216" t="s">
        <v>251</v>
      </c>
      <c r="C60" s="216"/>
      <c r="D60" s="216"/>
      <c r="E60" s="216"/>
      <c r="F60" s="216"/>
      <c r="G60" s="216"/>
      <c r="H60" s="216"/>
      <c r="I60" s="11"/>
    </row>
    <row r="61" spans="1:9" ht="25.5" hidden="1" customHeight="1" x14ac:dyDescent="0.25">
      <c r="A61" s="31" t="s">
        <v>43</v>
      </c>
      <c r="B61" s="367" t="s">
        <v>44</v>
      </c>
      <c r="C61" s="367"/>
      <c r="D61" s="367"/>
      <c r="E61" s="367"/>
      <c r="F61" s="367"/>
      <c r="G61" s="367"/>
      <c r="H61" s="367"/>
      <c r="I61" s="11"/>
    </row>
    <row r="62" spans="1:9" ht="174" hidden="1" customHeight="1" x14ac:dyDescent="0.25">
      <c r="A62" s="31" t="s">
        <v>45</v>
      </c>
      <c r="B62" s="292" t="s">
        <v>209</v>
      </c>
      <c r="C62" s="292"/>
      <c r="D62" s="292"/>
      <c r="E62" s="292"/>
      <c r="F62" s="292"/>
      <c r="G62" s="292"/>
      <c r="H62" s="292"/>
      <c r="I62" s="11"/>
    </row>
    <row r="63" spans="1:9" ht="273.75" hidden="1" customHeight="1" x14ac:dyDescent="0.25">
      <c r="A63" s="31" t="s">
        <v>46</v>
      </c>
      <c r="B63" s="368" t="s">
        <v>149</v>
      </c>
      <c r="C63" s="369"/>
      <c r="D63" s="369"/>
      <c r="E63" s="369"/>
      <c r="F63" s="369"/>
      <c r="G63" s="369"/>
      <c r="H63" s="369"/>
      <c r="I63" s="369"/>
    </row>
    <row r="64" spans="1:9" ht="303.60000000000002" customHeight="1" x14ac:dyDescent="0.25">
      <c r="A64" s="144">
        <v>1.2</v>
      </c>
      <c r="B64" s="216" t="s">
        <v>228</v>
      </c>
      <c r="C64" s="216"/>
      <c r="D64" s="216"/>
      <c r="E64" s="216"/>
      <c r="F64" s="216"/>
      <c r="G64" s="216"/>
      <c r="H64" s="216"/>
      <c r="I64" s="204"/>
    </row>
    <row r="65" spans="1:24" ht="326.25" customHeight="1" x14ac:dyDescent="0.25">
      <c r="A65" s="144">
        <v>1.3</v>
      </c>
      <c r="B65" s="370" t="s">
        <v>229</v>
      </c>
      <c r="C65" s="216"/>
      <c r="D65" s="216"/>
      <c r="E65" s="216"/>
      <c r="F65" s="216"/>
      <c r="G65" s="216"/>
      <c r="H65" s="216"/>
      <c r="I65" s="11"/>
    </row>
    <row r="66" spans="1:24" ht="225.75" customHeight="1" x14ac:dyDescent="0.25">
      <c r="A66" s="144">
        <v>1.4</v>
      </c>
      <c r="B66" s="216" t="s">
        <v>230</v>
      </c>
      <c r="C66" s="216"/>
      <c r="D66" s="216"/>
      <c r="E66" s="216"/>
      <c r="F66" s="216"/>
      <c r="G66" s="216"/>
      <c r="H66" s="216"/>
      <c r="I66" s="203"/>
    </row>
    <row r="67" spans="1:24" ht="276.75" customHeight="1" x14ac:dyDescent="0.25">
      <c r="A67" s="32"/>
      <c r="B67" s="216" t="s">
        <v>231</v>
      </c>
      <c r="C67" s="216"/>
      <c r="D67" s="216"/>
      <c r="E67" s="216"/>
      <c r="F67" s="216"/>
      <c r="G67" s="216"/>
      <c r="H67" s="216"/>
      <c r="I67" s="11"/>
    </row>
    <row r="68" spans="1:24" ht="15.75" customHeight="1" x14ac:dyDescent="0.25">
      <c r="A68" s="33"/>
      <c r="B68" s="364"/>
      <c r="C68" s="365"/>
      <c r="D68" s="365"/>
      <c r="E68" s="365"/>
      <c r="F68" s="365"/>
      <c r="G68" s="365"/>
      <c r="H68" s="365"/>
      <c r="I68" s="11"/>
    </row>
    <row r="69" spans="1:24" ht="26.25" customHeight="1" x14ac:dyDescent="0.25">
      <c r="A69" s="33"/>
      <c r="B69" s="34"/>
      <c r="C69" s="35"/>
      <c r="D69" s="35"/>
      <c r="E69" s="35"/>
      <c r="F69" s="35"/>
      <c r="G69" s="35"/>
      <c r="H69" s="35"/>
      <c r="I69" s="11"/>
    </row>
    <row r="70" spans="1:24" ht="70.5" customHeight="1" x14ac:dyDescent="0.25">
      <c r="A70" s="36"/>
      <c r="B70" s="227" t="s">
        <v>47</v>
      </c>
      <c r="C70" s="227"/>
      <c r="D70" s="227"/>
      <c r="E70" s="227"/>
      <c r="F70" s="227"/>
      <c r="G70" s="227"/>
      <c r="H70" s="227"/>
      <c r="I70" s="11"/>
    </row>
    <row r="71" spans="1:24" ht="72.75" customHeight="1" x14ac:dyDescent="0.25">
      <c r="B71" s="227" t="s">
        <v>48</v>
      </c>
      <c r="C71" s="227"/>
      <c r="D71" s="227"/>
      <c r="E71" s="227"/>
      <c r="F71" s="227"/>
      <c r="G71" s="227"/>
      <c r="H71" s="227"/>
    </row>
    <row r="72" spans="1:24" ht="21" customHeight="1" x14ac:dyDescent="0.25">
      <c r="B72" s="356" t="s">
        <v>49</v>
      </c>
      <c r="C72" s="356"/>
      <c r="D72" s="37"/>
      <c r="E72" s="37"/>
      <c r="F72" s="37"/>
      <c r="G72" s="37"/>
      <c r="H72" s="37"/>
    </row>
    <row r="73" spans="1:24" ht="51.75" customHeight="1" x14ac:dyDescent="0.25">
      <c r="A73" s="11"/>
      <c r="B73" s="319" t="s">
        <v>172</v>
      </c>
      <c r="C73" s="319"/>
      <c r="D73" s="319"/>
      <c r="E73" s="319"/>
      <c r="F73" s="319"/>
      <c r="G73" s="319"/>
      <c r="H73" s="319"/>
      <c r="I73" s="11"/>
    </row>
    <row r="74" spans="1:24" ht="15.75" customHeight="1" x14ac:dyDescent="0.25">
      <c r="A74" s="11"/>
      <c r="B74" s="38"/>
      <c r="C74" s="39"/>
      <c r="D74" s="39"/>
      <c r="E74" s="39"/>
      <c r="F74" s="39"/>
      <c r="G74" s="39"/>
      <c r="H74" s="39"/>
      <c r="I74" s="11"/>
    </row>
    <row r="75" spans="1:24" ht="38.25" customHeight="1" x14ac:dyDescent="0.25">
      <c r="A75" s="40"/>
      <c r="B75" s="320" t="s">
        <v>173</v>
      </c>
      <c r="C75" s="320"/>
      <c r="D75" s="357"/>
      <c r="E75" s="358"/>
      <c r="F75" s="359"/>
      <c r="G75" s="360"/>
      <c r="H75" s="359"/>
      <c r="I75" s="41"/>
      <c r="J75" s="41"/>
      <c r="K75" s="41"/>
      <c r="L75" s="41"/>
      <c r="M75" s="42" t="e">
        <f>'[2]Names of Bidder'!D11</f>
        <v>#REF!</v>
      </c>
      <c r="N75" s="41"/>
      <c r="O75" s="41"/>
      <c r="P75" s="41"/>
      <c r="Q75" s="41"/>
      <c r="R75" s="41"/>
      <c r="S75" s="41"/>
      <c r="T75" s="41"/>
      <c r="U75" s="41"/>
      <c r="V75" s="41"/>
      <c r="W75" s="41"/>
      <c r="X75" s="41"/>
    </row>
    <row r="76" spans="1:24" ht="14.1" customHeight="1" x14ac:dyDescent="0.25">
      <c r="A76" s="43"/>
      <c r="B76" s="361"/>
      <c r="C76" s="361"/>
      <c r="D76" s="362"/>
      <c r="E76" s="363"/>
      <c r="F76" s="270"/>
      <c r="G76" s="269"/>
      <c r="H76" s="270"/>
      <c r="I76" s="41"/>
      <c r="J76" s="41"/>
      <c r="K76" s="41"/>
      <c r="L76" s="41"/>
      <c r="M76" s="44" t="e">
        <f>'[2]Names of Bidder'!D16</f>
        <v>#REF!</v>
      </c>
      <c r="N76" s="41"/>
      <c r="O76" s="41"/>
      <c r="P76" s="41"/>
      <c r="Q76" s="41"/>
      <c r="R76" s="41"/>
      <c r="S76" s="41"/>
      <c r="T76" s="41"/>
      <c r="U76" s="41"/>
      <c r="V76" s="41"/>
      <c r="W76" s="41"/>
      <c r="X76" s="41"/>
    </row>
    <row r="77" spans="1:24" ht="44.25" customHeight="1" x14ac:dyDescent="0.25">
      <c r="A77" s="45">
        <v>1</v>
      </c>
      <c r="B77" s="304" t="s">
        <v>50</v>
      </c>
      <c r="C77" s="304"/>
      <c r="D77" s="324"/>
      <c r="E77" s="353"/>
      <c r="F77" s="354"/>
      <c r="G77" s="355"/>
      <c r="H77" s="354"/>
      <c r="I77" s="5"/>
      <c r="J77" s="5"/>
      <c r="K77" s="5"/>
      <c r="L77" s="5"/>
      <c r="M77" s="44" t="e">
        <f>'[2]Names of Bidder'!D21</f>
        <v>#REF!</v>
      </c>
      <c r="N77" s="5"/>
      <c r="O77" s="5"/>
      <c r="P77" s="5"/>
      <c r="Q77" s="5"/>
      <c r="R77" s="5"/>
      <c r="S77" s="5"/>
      <c r="T77" s="5"/>
      <c r="U77" s="5"/>
      <c r="V77" s="5"/>
      <c r="W77" s="5"/>
      <c r="X77" s="5"/>
    </row>
    <row r="78" spans="1:24" ht="14.25" customHeight="1" x14ac:dyDescent="0.25">
      <c r="A78" s="46"/>
      <c r="B78" s="47"/>
      <c r="C78" s="47"/>
      <c r="D78" s="47"/>
      <c r="E78" s="48"/>
      <c r="F78" s="48"/>
      <c r="G78" s="48"/>
      <c r="H78" s="48"/>
      <c r="I78" s="5"/>
      <c r="J78" s="5"/>
      <c r="K78" s="5"/>
      <c r="L78" s="5"/>
      <c r="M78" s="5"/>
      <c r="N78" s="5"/>
      <c r="O78" s="5"/>
      <c r="P78" s="5"/>
      <c r="Q78" s="5"/>
      <c r="R78" s="5"/>
      <c r="S78" s="5"/>
      <c r="T78" s="5"/>
      <c r="U78" s="5"/>
      <c r="V78" s="5"/>
      <c r="W78" s="5"/>
      <c r="X78" s="5"/>
    </row>
    <row r="79" spans="1:24" ht="36.75" customHeight="1" x14ac:dyDescent="0.25">
      <c r="A79" s="45">
        <v>2</v>
      </c>
      <c r="B79" s="304" t="s">
        <v>51</v>
      </c>
      <c r="C79" s="304"/>
      <c r="D79" s="324"/>
      <c r="E79" s="353"/>
      <c r="F79" s="354"/>
      <c r="G79" s="355"/>
      <c r="H79" s="354"/>
      <c r="I79" s="5"/>
      <c r="J79" s="5"/>
      <c r="K79" s="5"/>
      <c r="L79" s="5"/>
      <c r="M79" s="5"/>
      <c r="N79" s="5"/>
      <c r="O79" s="5"/>
      <c r="P79" s="5"/>
      <c r="Q79" s="5"/>
      <c r="R79" s="5"/>
      <c r="S79" s="5"/>
      <c r="T79" s="5"/>
      <c r="U79" s="5"/>
      <c r="V79" s="5"/>
      <c r="W79" s="5"/>
      <c r="X79" s="5"/>
    </row>
    <row r="80" spans="1:24" ht="14.25" customHeight="1" x14ac:dyDescent="0.25">
      <c r="A80" s="46"/>
      <c r="B80" s="48"/>
      <c r="C80" s="48"/>
      <c r="D80" s="48"/>
      <c r="E80" s="48"/>
      <c r="F80" s="48"/>
      <c r="G80" s="48"/>
      <c r="H80" s="48"/>
      <c r="I80" s="5"/>
      <c r="J80" s="5"/>
      <c r="K80" s="5"/>
      <c r="L80" s="5"/>
      <c r="M80" s="5"/>
      <c r="N80" s="5"/>
      <c r="O80" s="5"/>
      <c r="P80" s="5"/>
      <c r="Q80" s="5"/>
      <c r="R80" s="5"/>
      <c r="S80" s="5"/>
      <c r="T80" s="5"/>
      <c r="U80" s="5"/>
      <c r="V80" s="5"/>
      <c r="W80" s="5"/>
      <c r="X80" s="5"/>
    </row>
    <row r="81" spans="1:24" ht="23.25" customHeight="1" x14ac:dyDescent="0.25">
      <c r="A81" s="311">
        <v>3</v>
      </c>
      <c r="B81" s="305" t="s">
        <v>163</v>
      </c>
      <c r="C81" s="305"/>
      <c r="D81" s="349"/>
      <c r="E81" s="313"/>
      <c r="F81" s="315"/>
      <c r="G81" s="351"/>
      <c r="H81" s="315"/>
      <c r="I81" s="5"/>
      <c r="J81" s="5"/>
      <c r="K81" s="5"/>
      <c r="L81" s="5"/>
      <c r="M81" s="5"/>
      <c r="N81" s="5"/>
      <c r="O81" s="5"/>
      <c r="P81" s="5"/>
      <c r="Q81" s="5"/>
      <c r="R81" s="5"/>
      <c r="S81" s="5"/>
      <c r="T81" s="5"/>
      <c r="U81" s="5"/>
      <c r="V81" s="5"/>
      <c r="W81" s="5"/>
      <c r="X81" s="5"/>
    </row>
    <row r="82" spans="1:24" ht="21" customHeight="1" x14ac:dyDescent="0.25">
      <c r="A82" s="312"/>
      <c r="B82" s="234"/>
      <c r="C82" s="234"/>
      <c r="D82" s="350"/>
      <c r="E82" s="316"/>
      <c r="F82" s="318"/>
      <c r="G82" s="352"/>
      <c r="H82" s="318"/>
      <c r="I82" s="5"/>
      <c r="J82" s="5"/>
      <c r="K82" s="5"/>
      <c r="L82" s="5"/>
      <c r="M82" s="5"/>
      <c r="N82" s="5"/>
      <c r="O82" s="5"/>
      <c r="P82" s="5"/>
      <c r="Q82" s="5"/>
      <c r="R82" s="5"/>
      <c r="S82" s="5"/>
      <c r="T82" s="5"/>
      <c r="U82" s="5"/>
      <c r="V82" s="5"/>
      <c r="W82" s="5"/>
      <c r="X82" s="5"/>
    </row>
    <row r="83" spans="1:24" ht="20.25" customHeight="1" x14ac:dyDescent="0.25">
      <c r="A83" s="312"/>
      <c r="B83" s="234"/>
      <c r="C83" s="234"/>
      <c r="D83" s="350"/>
      <c r="E83" s="316"/>
      <c r="F83" s="318"/>
      <c r="G83" s="352"/>
      <c r="H83" s="318"/>
      <c r="I83" s="5"/>
      <c r="J83" s="5"/>
      <c r="K83" s="5"/>
      <c r="L83" s="5"/>
      <c r="M83" s="5"/>
      <c r="N83" s="5"/>
      <c r="O83" s="5"/>
      <c r="P83" s="5"/>
      <c r="Q83" s="5"/>
      <c r="R83" s="5"/>
      <c r="S83" s="5"/>
      <c r="T83" s="5"/>
      <c r="U83" s="5"/>
      <c r="V83" s="5"/>
      <c r="W83" s="5"/>
      <c r="X83" s="5"/>
    </row>
    <row r="84" spans="1:24" ht="21" customHeight="1" x14ac:dyDescent="0.25">
      <c r="A84" s="312"/>
      <c r="B84" s="234"/>
      <c r="C84" s="234"/>
      <c r="D84" s="350"/>
      <c r="E84" s="316"/>
      <c r="F84" s="318"/>
      <c r="G84" s="352"/>
      <c r="H84" s="318"/>
      <c r="I84" s="5"/>
      <c r="J84" s="5"/>
      <c r="K84" s="5"/>
      <c r="L84" s="5"/>
      <c r="M84" s="5"/>
      <c r="N84" s="5"/>
      <c r="O84" s="5"/>
      <c r="P84" s="5"/>
      <c r="Q84" s="5"/>
      <c r="R84" s="5"/>
      <c r="S84" s="5"/>
      <c r="T84" s="5"/>
      <c r="U84" s="5"/>
      <c r="V84" s="5"/>
      <c r="W84" s="5"/>
      <c r="X84" s="5"/>
    </row>
    <row r="85" spans="1:24" ht="24.95" customHeight="1" x14ac:dyDescent="0.25">
      <c r="A85" s="49"/>
      <c r="D85" s="50" t="s">
        <v>52</v>
      </c>
      <c r="E85" s="343"/>
      <c r="F85" s="344"/>
      <c r="G85" s="345"/>
      <c r="H85" s="344"/>
      <c r="I85" s="5"/>
      <c r="J85" s="5"/>
      <c r="K85" s="5"/>
      <c r="L85" s="5"/>
      <c r="M85" s="5"/>
      <c r="N85" s="5"/>
      <c r="O85" s="5"/>
      <c r="P85" s="5"/>
      <c r="Q85" s="5"/>
      <c r="R85" s="5"/>
      <c r="S85" s="5"/>
      <c r="T85" s="5"/>
      <c r="U85" s="5"/>
      <c r="V85" s="5"/>
      <c r="W85" s="5"/>
      <c r="X85" s="5"/>
    </row>
    <row r="86" spans="1:24" ht="24.95" customHeight="1" x14ac:dyDescent="0.25">
      <c r="A86" s="49"/>
      <c r="D86" s="50" t="s">
        <v>53</v>
      </c>
      <c r="E86" s="343"/>
      <c r="F86" s="344"/>
      <c r="G86" s="345"/>
      <c r="H86" s="344"/>
      <c r="I86" s="5"/>
      <c r="J86" s="5"/>
      <c r="K86" s="5"/>
      <c r="L86" s="5"/>
      <c r="M86" s="5"/>
      <c r="N86" s="5"/>
      <c r="O86" s="5"/>
      <c r="P86" s="5"/>
      <c r="Q86" s="5"/>
      <c r="R86" s="5"/>
      <c r="S86" s="5"/>
      <c r="T86" s="5"/>
      <c r="U86" s="5"/>
      <c r="V86" s="5"/>
      <c r="W86" s="5"/>
      <c r="X86" s="5"/>
    </row>
    <row r="87" spans="1:24" ht="24.95" customHeight="1" x14ac:dyDescent="0.25">
      <c r="A87" s="49"/>
      <c r="B87" s="51"/>
      <c r="C87" s="51"/>
      <c r="D87" s="52" t="s">
        <v>54</v>
      </c>
      <c r="E87" s="346"/>
      <c r="F87" s="347"/>
      <c r="G87" s="348"/>
      <c r="H87" s="347"/>
      <c r="I87" s="5"/>
      <c r="J87" s="5"/>
      <c r="K87" s="5"/>
      <c r="L87" s="5"/>
      <c r="M87" s="5"/>
      <c r="N87" s="5"/>
      <c r="O87" s="5"/>
      <c r="P87" s="5"/>
      <c r="Q87" s="5"/>
      <c r="R87" s="5"/>
      <c r="S87" s="5"/>
      <c r="T87" s="5"/>
      <c r="U87" s="5"/>
      <c r="V87" s="5"/>
      <c r="W87" s="5"/>
      <c r="X87" s="5"/>
    </row>
    <row r="88" spans="1:24" ht="16.5" customHeight="1" x14ac:dyDescent="0.25">
      <c r="A88" s="49"/>
      <c r="B88" s="11"/>
      <c r="C88" s="11"/>
      <c r="D88" s="50"/>
      <c r="E88" s="39"/>
      <c r="F88" s="39"/>
      <c r="G88" s="39"/>
      <c r="H88" s="39"/>
      <c r="I88" s="5"/>
      <c r="J88" s="5"/>
      <c r="K88" s="5"/>
      <c r="L88" s="5"/>
      <c r="M88" s="5"/>
      <c r="N88" s="5"/>
      <c r="O88" s="5"/>
      <c r="P88" s="5"/>
      <c r="Q88" s="5"/>
      <c r="R88" s="5"/>
      <c r="S88" s="5"/>
      <c r="T88" s="5"/>
      <c r="U88" s="5"/>
      <c r="V88" s="5"/>
      <c r="W88" s="5"/>
      <c r="X88" s="5"/>
    </row>
    <row r="89" spans="1:24" ht="51" customHeight="1" x14ac:dyDescent="0.25">
      <c r="A89" s="53" t="s">
        <v>55</v>
      </c>
      <c r="B89" s="305" t="s">
        <v>232</v>
      </c>
      <c r="C89" s="305"/>
      <c r="D89" s="337"/>
      <c r="E89" s="211"/>
      <c r="F89" s="210"/>
      <c r="G89" s="211"/>
      <c r="H89" s="210"/>
      <c r="I89" s="5"/>
      <c r="J89" s="5"/>
      <c r="K89" s="5"/>
      <c r="L89" s="5"/>
      <c r="M89" s="5"/>
      <c r="N89" s="5"/>
      <c r="O89" s="5"/>
      <c r="P89" s="5"/>
      <c r="Q89" s="5"/>
      <c r="R89" s="5"/>
      <c r="S89" s="5"/>
      <c r="T89" s="5"/>
      <c r="U89" s="5"/>
      <c r="V89" s="5"/>
      <c r="W89" s="5"/>
      <c r="X89" s="5"/>
    </row>
    <row r="90" spans="1:24" ht="36" customHeight="1" x14ac:dyDescent="0.25">
      <c r="A90" s="43"/>
      <c r="B90" s="338" t="s">
        <v>154</v>
      </c>
      <c r="C90" s="339"/>
      <c r="D90" s="340"/>
      <c r="E90" s="341"/>
      <c r="F90" s="341"/>
      <c r="G90" s="342"/>
      <c r="H90" s="342"/>
      <c r="I90" s="54"/>
      <c r="J90" s="5"/>
      <c r="K90" s="5"/>
      <c r="L90" s="5"/>
      <c r="M90" s="5"/>
      <c r="N90" s="5"/>
      <c r="O90" s="5"/>
      <c r="P90" s="5"/>
      <c r="Q90" s="5"/>
      <c r="R90" s="5"/>
      <c r="S90" s="5"/>
      <c r="T90" s="5"/>
      <c r="U90" s="5"/>
      <c r="V90" s="5"/>
      <c r="W90" s="5"/>
      <c r="X90" s="5"/>
    </row>
    <row r="91" spans="1:24" ht="95.45" customHeight="1" x14ac:dyDescent="0.25">
      <c r="A91" s="43"/>
      <c r="B91" s="334" t="s">
        <v>233</v>
      </c>
      <c r="C91" s="295"/>
      <c r="D91" s="335"/>
      <c r="E91" s="211"/>
      <c r="F91" s="210"/>
      <c r="G91" s="211"/>
      <c r="H91" s="210"/>
      <c r="I91" s="5"/>
      <c r="J91" s="5"/>
      <c r="K91" s="5"/>
      <c r="L91" s="5"/>
      <c r="M91" s="5"/>
      <c r="N91" s="5"/>
      <c r="O91" s="5"/>
      <c r="P91" s="5"/>
      <c r="Q91" s="5"/>
      <c r="R91" s="5"/>
      <c r="S91" s="5"/>
      <c r="T91" s="5"/>
      <c r="U91" s="5"/>
      <c r="V91" s="5"/>
      <c r="W91" s="5"/>
      <c r="X91" s="5"/>
    </row>
    <row r="92" spans="1:24" ht="13.5" customHeight="1" x14ac:dyDescent="0.25">
      <c r="A92" s="43"/>
      <c r="B92" s="11"/>
      <c r="C92" s="11"/>
      <c r="D92" s="50"/>
      <c r="E92" s="39"/>
      <c r="F92" s="39"/>
      <c r="G92" s="39"/>
      <c r="H92" s="55"/>
      <c r="I92" s="5"/>
      <c r="J92" s="5"/>
      <c r="K92" s="5"/>
      <c r="L92" s="5"/>
      <c r="M92" s="5"/>
      <c r="N92" s="5"/>
      <c r="O92" s="5"/>
      <c r="P92" s="5"/>
      <c r="Q92" s="5"/>
      <c r="R92" s="5"/>
      <c r="S92" s="5"/>
      <c r="T92" s="5"/>
      <c r="U92" s="5"/>
      <c r="V92" s="5"/>
      <c r="W92" s="5"/>
      <c r="X92" s="5"/>
    </row>
    <row r="93" spans="1:24" ht="24.95" customHeight="1" x14ac:dyDescent="0.25">
      <c r="A93" s="49"/>
      <c r="B93" s="234" t="s">
        <v>56</v>
      </c>
      <c r="C93" s="234"/>
      <c r="D93" s="297"/>
      <c r="E93" s="211"/>
      <c r="F93" s="210"/>
      <c r="G93" s="211"/>
      <c r="H93" s="210"/>
      <c r="I93" s="5"/>
      <c r="J93" s="5"/>
      <c r="K93" s="5"/>
      <c r="L93" s="5"/>
      <c r="M93" s="5"/>
      <c r="N93" s="5"/>
      <c r="O93" s="5"/>
      <c r="P93" s="5"/>
      <c r="Q93" s="5"/>
      <c r="R93" s="5"/>
      <c r="S93" s="5"/>
      <c r="T93" s="5"/>
      <c r="U93" s="5"/>
      <c r="V93" s="5"/>
      <c r="W93" s="5"/>
      <c r="X93" s="5"/>
    </row>
    <row r="94" spans="1:24" ht="11.25" customHeight="1" x14ac:dyDescent="0.25">
      <c r="A94" s="49"/>
      <c r="B94" s="11"/>
      <c r="C94" s="11"/>
      <c r="D94" s="50"/>
      <c r="E94" s="39"/>
      <c r="F94" s="39"/>
      <c r="G94" s="39"/>
      <c r="H94" s="55"/>
      <c r="I94" s="5"/>
      <c r="J94" s="5"/>
      <c r="K94" s="5"/>
      <c r="L94" s="5"/>
      <c r="M94" s="5"/>
      <c r="N94" s="5"/>
      <c r="O94" s="5"/>
      <c r="P94" s="5"/>
      <c r="Q94" s="5"/>
      <c r="R94" s="5"/>
      <c r="S94" s="5"/>
      <c r="T94" s="5"/>
      <c r="U94" s="5"/>
      <c r="V94" s="5"/>
      <c r="W94" s="5"/>
      <c r="X94" s="5"/>
    </row>
    <row r="95" spans="1:24" ht="33.75" customHeight="1" x14ac:dyDescent="0.25">
      <c r="A95" s="56" t="s">
        <v>57</v>
      </c>
      <c r="B95" s="234" t="s">
        <v>159</v>
      </c>
      <c r="C95" s="234"/>
      <c r="D95" s="297"/>
      <c r="E95" s="211"/>
      <c r="F95" s="210"/>
      <c r="G95" s="211"/>
      <c r="H95" s="210"/>
      <c r="I95" s="5"/>
      <c r="J95" s="5"/>
      <c r="K95" s="5"/>
      <c r="L95" s="5"/>
      <c r="M95" s="5"/>
      <c r="N95" s="5"/>
      <c r="O95" s="5"/>
      <c r="P95" s="5"/>
      <c r="Q95" s="5"/>
      <c r="R95" s="5"/>
      <c r="S95" s="5"/>
      <c r="T95" s="5"/>
      <c r="U95" s="5"/>
      <c r="V95" s="5"/>
      <c r="W95" s="5"/>
      <c r="X95" s="5"/>
    </row>
    <row r="96" spans="1:24" ht="11.25" customHeight="1" x14ac:dyDescent="0.25">
      <c r="A96" s="49"/>
      <c r="B96" s="11"/>
      <c r="C96" s="11"/>
      <c r="D96" s="50"/>
      <c r="E96" s="39"/>
      <c r="F96" s="39"/>
      <c r="G96" s="39"/>
      <c r="H96" s="55"/>
      <c r="I96" s="5"/>
      <c r="J96" s="5"/>
      <c r="K96" s="5"/>
      <c r="L96" s="5"/>
      <c r="M96" s="5"/>
      <c r="N96" s="5"/>
      <c r="O96" s="5"/>
      <c r="P96" s="5"/>
      <c r="Q96" s="5"/>
      <c r="R96" s="5"/>
      <c r="S96" s="5"/>
      <c r="T96" s="5"/>
      <c r="U96" s="5"/>
      <c r="V96" s="5"/>
      <c r="W96" s="5"/>
      <c r="X96" s="5"/>
    </row>
    <row r="97" spans="1:24" ht="24.95" customHeight="1" x14ac:dyDescent="0.25">
      <c r="A97" s="49"/>
      <c r="B97" s="330" t="s">
        <v>58</v>
      </c>
      <c r="C97" s="330"/>
      <c r="D97" s="331"/>
      <c r="E97" s="57"/>
      <c r="F97" s="58"/>
      <c r="G97" s="57"/>
      <c r="H97" s="59"/>
      <c r="I97" s="5"/>
      <c r="J97" s="5"/>
      <c r="K97" s="5"/>
      <c r="L97" s="5"/>
      <c r="M97" s="5"/>
      <c r="N97" s="5"/>
      <c r="O97" s="5"/>
      <c r="P97" s="5"/>
      <c r="Q97" s="5"/>
      <c r="R97" s="5"/>
      <c r="S97" s="5"/>
      <c r="T97" s="5"/>
      <c r="U97" s="5"/>
      <c r="V97" s="5"/>
      <c r="W97" s="5"/>
      <c r="X97" s="5"/>
    </row>
    <row r="98" spans="1:24" ht="36" customHeight="1" x14ac:dyDescent="0.25">
      <c r="A98" s="49"/>
      <c r="B98" s="234" t="s">
        <v>59</v>
      </c>
      <c r="C98" s="234"/>
      <c r="D98" s="297"/>
      <c r="E98" s="60"/>
      <c r="F98" s="61"/>
      <c r="G98" s="60"/>
      <c r="H98" s="62"/>
      <c r="I98" s="5"/>
      <c r="J98" s="5"/>
      <c r="K98" s="5"/>
      <c r="L98" s="5"/>
      <c r="M98" s="5"/>
      <c r="N98" s="5"/>
      <c r="O98" s="5"/>
      <c r="P98" s="5"/>
      <c r="Q98" s="5"/>
      <c r="R98" s="5"/>
      <c r="S98" s="5"/>
      <c r="T98" s="5"/>
      <c r="U98" s="5"/>
      <c r="V98" s="5"/>
      <c r="W98" s="5"/>
      <c r="X98" s="5"/>
    </row>
    <row r="99" spans="1:24" ht="27" customHeight="1" x14ac:dyDescent="0.25">
      <c r="A99" s="49"/>
      <c r="B99" s="336" t="s">
        <v>220</v>
      </c>
      <c r="C99" s="234"/>
      <c r="D99" s="297"/>
      <c r="E99" s="332"/>
      <c r="F99" s="333"/>
      <c r="G99" s="332"/>
      <c r="H99" s="333"/>
      <c r="I99" s="5"/>
      <c r="J99" s="5"/>
      <c r="K99" s="5"/>
      <c r="L99" s="5"/>
      <c r="M99" s="5"/>
      <c r="N99" s="5"/>
      <c r="O99" s="5"/>
      <c r="P99" s="5"/>
      <c r="Q99" s="5"/>
      <c r="R99" s="5"/>
      <c r="S99" s="5"/>
      <c r="T99" s="5"/>
      <c r="U99" s="5"/>
      <c r="V99" s="5"/>
      <c r="W99" s="5"/>
      <c r="X99" s="5"/>
    </row>
    <row r="100" spans="1:24" ht="50.25" customHeight="1" x14ac:dyDescent="0.25">
      <c r="A100" s="49"/>
      <c r="B100" s="336"/>
      <c r="C100" s="234"/>
      <c r="D100" s="297"/>
      <c r="E100" s="327"/>
      <c r="F100" s="328"/>
      <c r="G100" s="60"/>
      <c r="H100" s="62"/>
      <c r="I100" s="5"/>
      <c r="J100" s="5"/>
      <c r="K100" s="5"/>
      <c r="L100" s="5"/>
      <c r="M100" s="5"/>
      <c r="N100" s="5"/>
      <c r="O100" s="5"/>
      <c r="P100" s="5"/>
      <c r="Q100" s="5"/>
      <c r="R100" s="5"/>
      <c r="S100" s="5"/>
      <c r="T100" s="5"/>
      <c r="U100" s="5"/>
      <c r="V100" s="5"/>
      <c r="W100" s="5"/>
      <c r="X100" s="5"/>
    </row>
    <row r="101" spans="1:24" ht="42" customHeight="1" x14ac:dyDescent="0.25">
      <c r="A101" s="49"/>
      <c r="B101" s="148"/>
      <c r="C101" s="148"/>
      <c r="D101" s="148"/>
      <c r="E101" s="329" t="s">
        <v>171</v>
      </c>
      <c r="F101" s="329"/>
      <c r="G101" s="329" t="s">
        <v>171</v>
      </c>
      <c r="H101" s="329"/>
      <c r="I101" s="5"/>
      <c r="J101" s="5"/>
      <c r="K101" s="5"/>
      <c r="L101" s="5"/>
      <c r="M101" s="5"/>
      <c r="N101" s="5"/>
      <c r="O101" s="5"/>
      <c r="P101" s="5"/>
      <c r="Q101" s="5"/>
      <c r="R101" s="5"/>
      <c r="S101" s="5"/>
      <c r="T101" s="5"/>
      <c r="U101" s="5"/>
      <c r="V101" s="5"/>
      <c r="W101" s="5"/>
      <c r="X101" s="5"/>
    </row>
    <row r="102" spans="1:24" ht="119.25" hidden="1" customHeight="1" x14ac:dyDescent="0.25">
      <c r="A102" s="49"/>
      <c r="B102" s="326" t="s">
        <v>60</v>
      </c>
      <c r="C102" s="326"/>
      <c r="D102" s="326"/>
      <c r="E102" s="65"/>
      <c r="F102" s="66"/>
      <c r="G102" s="65"/>
      <c r="H102" s="66"/>
      <c r="I102" s="5"/>
      <c r="J102" s="5"/>
      <c r="K102" s="5"/>
      <c r="L102" s="5"/>
      <c r="M102" s="5"/>
      <c r="N102" s="5"/>
      <c r="O102" s="5"/>
      <c r="P102" s="5"/>
      <c r="Q102" s="5"/>
      <c r="R102" s="5"/>
      <c r="S102" s="5"/>
      <c r="T102" s="5"/>
      <c r="U102" s="5"/>
      <c r="V102" s="5"/>
      <c r="W102" s="5"/>
      <c r="X102" s="5"/>
    </row>
    <row r="103" spans="1:24" ht="78" hidden="1" customHeight="1" x14ac:dyDescent="0.25">
      <c r="A103" s="49"/>
      <c r="B103" s="326" t="s">
        <v>61</v>
      </c>
      <c r="C103" s="326"/>
      <c r="D103" s="326"/>
      <c r="E103" s="65"/>
      <c r="F103" s="66"/>
      <c r="G103" s="65"/>
      <c r="H103" s="66"/>
      <c r="I103" s="5"/>
      <c r="J103" s="5"/>
      <c r="K103" s="5"/>
      <c r="L103" s="5"/>
      <c r="M103" s="5"/>
      <c r="N103" s="5"/>
      <c r="O103" s="5"/>
      <c r="P103" s="5"/>
      <c r="Q103" s="5"/>
      <c r="R103" s="5"/>
      <c r="S103" s="5"/>
      <c r="T103" s="5"/>
      <c r="U103" s="5"/>
      <c r="V103" s="5"/>
      <c r="W103" s="5"/>
      <c r="X103" s="5"/>
    </row>
    <row r="104" spans="1:24" ht="172.5" hidden="1" customHeight="1" x14ac:dyDescent="0.25">
      <c r="A104" s="67"/>
      <c r="B104" s="326" t="s">
        <v>62</v>
      </c>
      <c r="C104" s="326"/>
      <c r="D104" s="326"/>
      <c r="E104" s="296"/>
      <c r="F104" s="296"/>
      <c r="G104" s="296"/>
      <c r="H104" s="296"/>
      <c r="I104" s="5"/>
      <c r="J104" s="5"/>
      <c r="K104" s="5"/>
      <c r="L104" s="5"/>
      <c r="M104" s="5"/>
      <c r="N104" s="5"/>
      <c r="O104" s="5"/>
      <c r="P104" s="5"/>
      <c r="Q104" s="5"/>
      <c r="R104" s="5"/>
      <c r="S104" s="5"/>
      <c r="T104" s="5"/>
      <c r="U104" s="5"/>
      <c r="V104" s="5"/>
      <c r="W104" s="5"/>
      <c r="X104" s="5"/>
    </row>
    <row r="105" spans="1:24" ht="69.75" customHeight="1" x14ac:dyDescent="0.25">
      <c r="A105" s="67"/>
      <c r="B105" s="326" t="s">
        <v>63</v>
      </c>
      <c r="C105" s="326"/>
      <c r="D105" s="326"/>
      <c r="E105" s="296"/>
      <c r="F105" s="296"/>
      <c r="G105" s="296"/>
      <c r="H105" s="296"/>
      <c r="I105" s="5"/>
      <c r="J105" s="5"/>
      <c r="K105" s="5"/>
      <c r="L105" s="5"/>
      <c r="M105" s="5"/>
      <c r="N105" s="5"/>
      <c r="O105" s="5"/>
      <c r="P105" s="5"/>
      <c r="Q105" s="5"/>
      <c r="R105" s="5"/>
      <c r="S105" s="5"/>
      <c r="T105" s="5"/>
      <c r="U105" s="5"/>
      <c r="V105" s="5"/>
      <c r="W105" s="5"/>
      <c r="X105" s="5"/>
    </row>
    <row r="106" spans="1:24" ht="63" customHeight="1" x14ac:dyDescent="0.25">
      <c r="A106" s="67"/>
      <c r="B106" s="326" t="s">
        <v>160</v>
      </c>
      <c r="C106" s="326"/>
      <c r="D106" s="326"/>
      <c r="E106" s="214"/>
      <c r="F106" s="299"/>
      <c r="G106" s="214"/>
      <c r="H106" s="299"/>
      <c r="I106" s="5"/>
      <c r="J106" s="5"/>
      <c r="K106" s="5"/>
      <c r="L106" s="5"/>
      <c r="M106" s="5"/>
      <c r="N106" s="5"/>
      <c r="O106" s="5"/>
      <c r="P106" s="5"/>
      <c r="Q106" s="5"/>
      <c r="R106" s="5"/>
      <c r="S106" s="5"/>
      <c r="T106" s="5"/>
      <c r="U106" s="5"/>
      <c r="V106" s="5"/>
      <c r="W106" s="5"/>
      <c r="X106" s="5"/>
    </row>
    <row r="107" spans="1:24" ht="12.75" customHeight="1" x14ac:dyDescent="0.25">
      <c r="A107" s="16"/>
      <c r="B107" s="68"/>
      <c r="C107" s="64"/>
      <c r="D107" s="64"/>
      <c r="E107" s="69"/>
      <c r="F107" s="69"/>
      <c r="G107" s="69"/>
      <c r="H107" s="69"/>
      <c r="I107" s="5"/>
      <c r="J107" s="5"/>
      <c r="K107" s="5"/>
      <c r="L107" s="5"/>
      <c r="M107" s="5"/>
      <c r="N107" s="5"/>
      <c r="O107" s="5"/>
      <c r="P107" s="5"/>
      <c r="Q107" s="5"/>
      <c r="R107" s="5"/>
      <c r="S107" s="5"/>
      <c r="T107" s="5"/>
      <c r="U107" s="5"/>
      <c r="V107" s="5"/>
      <c r="W107" s="5"/>
      <c r="X107" s="5"/>
    </row>
    <row r="108" spans="1:24" ht="15" hidden="1" customHeight="1" x14ac:dyDescent="0.25">
      <c r="A108" s="16"/>
      <c r="B108" s="394" t="s">
        <v>65</v>
      </c>
      <c r="C108" s="394"/>
      <c r="D108" s="64"/>
      <c r="E108" s="70"/>
      <c r="F108" s="71"/>
      <c r="G108" s="71"/>
      <c r="H108" s="71"/>
      <c r="I108" s="5"/>
      <c r="J108" s="5"/>
      <c r="K108" s="5"/>
      <c r="L108" s="5"/>
      <c r="M108" s="5"/>
      <c r="N108" s="5"/>
      <c r="O108" s="5"/>
      <c r="P108" s="5"/>
      <c r="Q108" s="5"/>
      <c r="R108" s="5"/>
      <c r="S108" s="5"/>
      <c r="T108" s="5"/>
      <c r="U108" s="5"/>
      <c r="V108" s="5"/>
      <c r="W108" s="5"/>
      <c r="X108" s="5"/>
    </row>
    <row r="109" spans="1:24" ht="91.5" hidden="1" customHeight="1" x14ac:dyDescent="0.25">
      <c r="A109" s="16"/>
      <c r="B109" s="319" t="s">
        <v>66</v>
      </c>
      <c r="C109" s="319"/>
      <c r="D109" s="319"/>
      <c r="E109" s="319"/>
      <c r="F109" s="319"/>
      <c r="G109" s="319"/>
      <c r="H109" s="319"/>
      <c r="I109" s="5"/>
      <c r="J109" s="5"/>
      <c r="K109" s="5"/>
      <c r="L109" s="5"/>
      <c r="M109" s="5"/>
      <c r="N109" s="5"/>
      <c r="O109" s="5"/>
      <c r="P109" s="5"/>
      <c r="Q109" s="5"/>
      <c r="R109" s="5"/>
      <c r="S109" s="5"/>
      <c r="T109" s="5"/>
      <c r="U109" s="5"/>
      <c r="V109" s="5"/>
      <c r="W109" s="5"/>
      <c r="X109" s="5"/>
    </row>
    <row r="110" spans="1:24" ht="12.75" hidden="1" customHeight="1" x14ac:dyDescent="0.25">
      <c r="A110" s="11"/>
      <c r="B110" s="38"/>
      <c r="C110" s="39"/>
      <c r="D110" s="39"/>
      <c r="E110" s="39"/>
      <c r="F110" s="39"/>
      <c r="G110" s="39"/>
      <c r="H110" s="39"/>
      <c r="I110" s="11"/>
    </row>
    <row r="111" spans="1:24" ht="48.75" hidden="1" customHeight="1" x14ac:dyDescent="0.25">
      <c r="A111" s="40"/>
      <c r="B111" s="320" t="s">
        <v>67</v>
      </c>
      <c r="C111" s="320"/>
      <c r="D111" s="320"/>
      <c r="E111" s="321"/>
      <c r="F111" s="322"/>
      <c r="G111" s="322"/>
      <c r="H111" s="323"/>
      <c r="I111" s="41"/>
      <c r="J111" s="41"/>
      <c r="K111" s="41"/>
      <c r="L111" s="41"/>
      <c r="M111" s="47"/>
      <c r="N111" s="41"/>
      <c r="O111" s="41"/>
      <c r="P111" s="41"/>
      <c r="Q111" s="41"/>
      <c r="R111" s="41"/>
      <c r="S111" s="41"/>
      <c r="T111" s="41"/>
      <c r="U111" s="41"/>
      <c r="V111" s="41"/>
      <c r="W111" s="41"/>
      <c r="X111" s="41"/>
    </row>
    <row r="112" spans="1:24" ht="34.5" hidden="1" customHeight="1" x14ac:dyDescent="0.25">
      <c r="A112" s="45">
        <v>1</v>
      </c>
      <c r="B112" s="304" t="s">
        <v>50</v>
      </c>
      <c r="C112" s="304"/>
      <c r="D112" s="324"/>
      <c r="E112" s="325"/>
      <c r="F112" s="207"/>
      <c r="G112" s="207"/>
      <c r="H112" s="208"/>
      <c r="I112" s="5"/>
      <c r="J112" s="5"/>
      <c r="K112" s="5"/>
      <c r="L112" s="5"/>
      <c r="M112" s="72"/>
      <c r="N112" s="5"/>
      <c r="O112" s="5"/>
      <c r="P112" s="5"/>
      <c r="Q112" s="5"/>
      <c r="R112" s="5"/>
      <c r="S112" s="5"/>
      <c r="T112" s="5"/>
      <c r="U112" s="5"/>
      <c r="V112" s="5"/>
      <c r="W112" s="5"/>
      <c r="X112" s="5"/>
    </row>
    <row r="113" spans="1:24" ht="14.25" hidden="1" customHeight="1" x14ac:dyDescent="0.25">
      <c r="A113" s="46"/>
      <c r="B113" s="47"/>
      <c r="C113" s="47"/>
      <c r="D113" s="47"/>
      <c r="E113" s="48"/>
      <c r="F113" s="48"/>
      <c r="G113" s="48"/>
      <c r="H113" s="48"/>
      <c r="I113" s="5"/>
      <c r="J113" s="5"/>
      <c r="K113" s="5"/>
      <c r="L113" s="5"/>
      <c r="M113" s="5"/>
      <c r="N113" s="5"/>
      <c r="O113" s="5"/>
      <c r="P113" s="5"/>
      <c r="Q113" s="5"/>
      <c r="R113" s="5"/>
      <c r="S113" s="5"/>
      <c r="T113" s="5"/>
      <c r="U113" s="5"/>
      <c r="V113" s="5"/>
      <c r="W113" s="5"/>
      <c r="X113" s="5"/>
    </row>
    <row r="114" spans="1:24" ht="33" hidden="1" customHeight="1" x14ac:dyDescent="0.25">
      <c r="A114" s="45">
        <v>2</v>
      </c>
      <c r="B114" s="304" t="s">
        <v>51</v>
      </c>
      <c r="C114" s="304"/>
      <c r="D114" s="304"/>
      <c r="E114" s="325"/>
      <c r="F114" s="207"/>
      <c r="G114" s="207"/>
      <c r="H114" s="208"/>
      <c r="I114" s="5"/>
      <c r="J114" s="5"/>
      <c r="K114" s="5"/>
      <c r="L114" s="5"/>
      <c r="M114" s="5"/>
      <c r="N114" s="5"/>
      <c r="O114" s="5"/>
      <c r="P114" s="5"/>
      <c r="Q114" s="5"/>
      <c r="R114" s="5"/>
      <c r="S114" s="5"/>
      <c r="T114" s="5"/>
      <c r="U114" s="5"/>
      <c r="V114" s="5"/>
      <c r="W114" s="5"/>
      <c r="X114" s="5"/>
    </row>
    <row r="115" spans="1:24" ht="14.25" hidden="1" customHeight="1" x14ac:dyDescent="0.25">
      <c r="A115" s="46"/>
      <c r="B115" s="48"/>
      <c r="C115" s="48"/>
      <c r="D115" s="48"/>
      <c r="E115" s="48"/>
      <c r="F115" s="48"/>
      <c r="G115" s="48"/>
      <c r="H115" s="48"/>
      <c r="I115" s="5"/>
      <c r="J115" s="5"/>
      <c r="K115" s="5"/>
      <c r="L115" s="5"/>
      <c r="M115" s="5"/>
      <c r="N115" s="5"/>
      <c r="O115" s="5"/>
      <c r="P115" s="5"/>
      <c r="Q115" s="5"/>
      <c r="R115" s="5"/>
      <c r="S115" s="5"/>
      <c r="T115" s="5"/>
      <c r="U115" s="5"/>
      <c r="V115" s="5"/>
      <c r="W115" s="5"/>
      <c r="X115" s="5"/>
    </row>
    <row r="116" spans="1:24" ht="20.25" hidden="1" customHeight="1" x14ac:dyDescent="0.25">
      <c r="A116" s="311">
        <v>3</v>
      </c>
      <c r="B116" s="305" t="s">
        <v>68</v>
      </c>
      <c r="C116" s="305"/>
      <c r="D116" s="305"/>
      <c r="E116" s="313"/>
      <c r="F116" s="314"/>
      <c r="G116" s="314"/>
      <c r="H116" s="315"/>
      <c r="I116" s="5"/>
      <c r="J116" s="5"/>
      <c r="K116" s="5"/>
      <c r="L116" s="5"/>
      <c r="M116" s="5"/>
      <c r="N116" s="5"/>
      <c r="O116" s="5"/>
      <c r="P116" s="5"/>
      <c r="Q116" s="5"/>
      <c r="R116" s="5"/>
      <c r="S116" s="5"/>
      <c r="T116" s="5"/>
      <c r="U116" s="5"/>
      <c r="V116" s="5"/>
      <c r="W116" s="5"/>
      <c r="X116" s="5"/>
    </row>
    <row r="117" spans="1:24" ht="36.75" hidden="1" customHeight="1" x14ac:dyDescent="0.25">
      <c r="A117" s="312"/>
      <c r="B117" s="234"/>
      <c r="C117" s="234"/>
      <c r="D117" s="234"/>
      <c r="E117" s="316"/>
      <c r="F117" s="317"/>
      <c r="G117" s="317"/>
      <c r="H117" s="318"/>
      <c r="I117" s="5"/>
      <c r="J117" s="5"/>
      <c r="K117" s="5"/>
      <c r="L117" s="5"/>
      <c r="M117" s="5"/>
      <c r="N117" s="5"/>
      <c r="O117" s="5"/>
      <c r="P117" s="5"/>
      <c r="Q117" s="5"/>
      <c r="R117" s="5"/>
      <c r="S117" s="5"/>
      <c r="T117" s="5"/>
      <c r="U117" s="5"/>
      <c r="V117" s="5"/>
      <c r="W117" s="5"/>
      <c r="X117" s="5"/>
    </row>
    <row r="118" spans="1:24" ht="21" hidden="1" customHeight="1" x14ac:dyDescent="0.25">
      <c r="A118" s="49"/>
      <c r="D118" s="50" t="s">
        <v>52</v>
      </c>
      <c r="E118" s="316"/>
      <c r="F118" s="317"/>
      <c r="G118" s="317"/>
      <c r="H118" s="318"/>
      <c r="I118" s="5"/>
      <c r="J118" s="5"/>
      <c r="K118" s="5"/>
      <c r="L118" s="5"/>
      <c r="M118" s="5"/>
      <c r="N118" s="5"/>
      <c r="O118" s="5"/>
      <c r="P118" s="5"/>
      <c r="Q118" s="5"/>
      <c r="R118" s="5"/>
      <c r="S118" s="5"/>
      <c r="T118" s="5"/>
      <c r="U118" s="5"/>
      <c r="V118" s="5"/>
      <c r="W118" s="5"/>
      <c r="X118" s="5"/>
    </row>
    <row r="119" spans="1:24" ht="21" hidden="1" customHeight="1" x14ac:dyDescent="0.25">
      <c r="A119" s="49"/>
      <c r="D119" s="50" t="s">
        <v>53</v>
      </c>
      <c r="E119" s="316"/>
      <c r="F119" s="317"/>
      <c r="G119" s="317"/>
      <c r="H119" s="318"/>
      <c r="I119" s="5"/>
      <c r="J119" s="5"/>
      <c r="K119" s="5"/>
      <c r="L119" s="5"/>
      <c r="M119" s="5"/>
      <c r="N119" s="5"/>
      <c r="O119" s="5"/>
      <c r="P119" s="5"/>
      <c r="Q119" s="5"/>
      <c r="R119" s="5"/>
      <c r="S119" s="5"/>
      <c r="T119" s="5"/>
      <c r="U119" s="5"/>
      <c r="V119" s="5"/>
      <c r="W119" s="5"/>
      <c r="X119" s="5"/>
    </row>
    <row r="120" spans="1:24" ht="18.75" hidden="1" customHeight="1" x14ac:dyDescent="0.25">
      <c r="A120" s="49"/>
      <c r="B120" s="51"/>
      <c r="C120" s="51"/>
      <c r="D120" s="52" t="s">
        <v>54</v>
      </c>
      <c r="E120" s="397"/>
      <c r="F120" s="398"/>
      <c r="G120" s="398"/>
      <c r="H120" s="399"/>
      <c r="I120" s="5"/>
      <c r="J120" s="5"/>
      <c r="K120" s="5"/>
      <c r="L120" s="5"/>
      <c r="M120" s="5"/>
      <c r="N120" s="5"/>
      <c r="O120" s="5"/>
      <c r="P120" s="5"/>
      <c r="Q120" s="5"/>
      <c r="R120" s="5"/>
      <c r="S120" s="5"/>
      <c r="T120" s="5"/>
      <c r="U120" s="5"/>
      <c r="V120" s="5"/>
      <c r="W120" s="5"/>
      <c r="X120" s="5"/>
    </row>
    <row r="121" spans="1:24" ht="24.95" hidden="1" customHeight="1" x14ac:dyDescent="0.25">
      <c r="A121" s="67"/>
      <c r="B121" s="11"/>
      <c r="C121" s="11"/>
      <c r="D121" s="50"/>
      <c r="E121" s="39"/>
      <c r="F121" s="39"/>
      <c r="G121" s="39"/>
      <c r="H121" s="39"/>
      <c r="I121" s="5"/>
      <c r="J121" s="5"/>
      <c r="K121" s="5"/>
      <c r="L121" s="5"/>
      <c r="M121" s="5"/>
      <c r="N121" s="5"/>
      <c r="O121" s="5"/>
      <c r="P121" s="5"/>
      <c r="Q121" s="5"/>
      <c r="R121" s="5"/>
      <c r="S121" s="5"/>
      <c r="T121" s="5"/>
      <c r="U121" s="5"/>
      <c r="V121" s="5"/>
      <c r="W121" s="5"/>
      <c r="X121" s="5"/>
    </row>
    <row r="122" spans="1:24" ht="39" hidden="1" customHeight="1" x14ac:dyDescent="0.25">
      <c r="A122" s="43">
        <v>4</v>
      </c>
      <c r="B122" s="400" t="s">
        <v>69</v>
      </c>
      <c r="C122" s="305"/>
      <c r="D122" s="305"/>
      <c r="E122" s="73"/>
      <c r="F122" s="73"/>
      <c r="G122" s="73"/>
      <c r="H122" s="74"/>
      <c r="I122" s="5"/>
      <c r="J122" s="5"/>
      <c r="K122" s="5"/>
      <c r="L122" s="5"/>
      <c r="M122" s="5"/>
      <c r="N122" s="5"/>
      <c r="O122" s="5"/>
      <c r="P122" s="5"/>
      <c r="Q122" s="5"/>
      <c r="R122" s="5"/>
      <c r="S122" s="5"/>
      <c r="T122" s="5"/>
      <c r="U122" s="5"/>
      <c r="V122" s="5"/>
      <c r="W122" s="5"/>
      <c r="X122" s="5"/>
    </row>
    <row r="123" spans="1:24" ht="124.5" hidden="1" customHeight="1" x14ac:dyDescent="0.25">
      <c r="A123" s="43"/>
      <c r="B123" s="370" t="s">
        <v>207</v>
      </c>
      <c r="C123" s="227"/>
      <c r="D123" s="401"/>
      <c r="E123" s="206"/>
      <c r="F123" s="207"/>
      <c r="G123" s="207"/>
      <c r="H123" s="208"/>
      <c r="I123" s="5"/>
      <c r="J123" s="5"/>
      <c r="K123" s="5"/>
      <c r="L123" s="5"/>
      <c r="M123" s="5"/>
      <c r="N123" s="5"/>
      <c r="O123" s="5"/>
      <c r="P123" s="5"/>
      <c r="Q123" s="5"/>
      <c r="R123" s="5"/>
      <c r="S123" s="5"/>
      <c r="T123" s="5"/>
      <c r="U123" s="5"/>
      <c r="V123" s="5"/>
      <c r="W123" s="5"/>
      <c r="X123" s="5"/>
    </row>
    <row r="124" spans="1:24" ht="13.5" hidden="1" customHeight="1" x14ac:dyDescent="0.25">
      <c r="A124" s="43"/>
      <c r="B124" s="75"/>
      <c r="C124" s="11"/>
      <c r="D124" s="50"/>
      <c r="E124" s="39"/>
      <c r="F124" s="39"/>
      <c r="G124" s="39"/>
      <c r="H124" s="55"/>
      <c r="I124" s="5"/>
      <c r="J124" s="5"/>
      <c r="K124" s="5"/>
      <c r="L124" s="5"/>
      <c r="M124" s="5"/>
      <c r="N124" s="5"/>
      <c r="O124" s="5"/>
      <c r="P124" s="5"/>
      <c r="Q124" s="5"/>
      <c r="R124" s="5"/>
      <c r="S124" s="5"/>
      <c r="T124" s="5"/>
      <c r="U124" s="5"/>
      <c r="V124" s="5"/>
      <c r="W124" s="5"/>
      <c r="X124" s="5"/>
    </row>
    <row r="125" spans="1:24" ht="10.5" customHeight="1" x14ac:dyDescent="0.25">
      <c r="A125" s="49"/>
      <c r="B125" s="75"/>
      <c r="C125" s="11"/>
      <c r="D125" s="50"/>
      <c r="E125" s="39"/>
      <c r="F125" s="39"/>
      <c r="G125" s="39"/>
      <c r="H125" s="55"/>
      <c r="I125" s="5"/>
      <c r="J125" s="5"/>
      <c r="K125" s="5"/>
      <c r="L125" s="5"/>
      <c r="M125" s="5"/>
      <c r="N125" s="5"/>
      <c r="O125" s="5"/>
      <c r="P125" s="5"/>
      <c r="Q125" s="5"/>
      <c r="R125" s="5"/>
      <c r="S125" s="5"/>
      <c r="T125" s="5"/>
      <c r="U125" s="5"/>
      <c r="V125" s="5"/>
      <c r="W125" s="5"/>
      <c r="X125" s="5"/>
    </row>
    <row r="126" spans="1:24" ht="24.95" hidden="1" customHeight="1" x14ac:dyDescent="0.25">
      <c r="A126" s="49"/>
      <c r="B126" s="336" t="s">
        <v>56</v>
      </c>
      <c r="C126" s="234"/>
      <c r="D126" s="234"/>
      <c r="E126" s="206"/>
      <c r="F126" s="207"/>
      <c r="G126" s="207"/>
      <c r="H126" s="208"/>
      <c r="I126" s="5"/>
      <c r="J126" s="5"/>
      <c r="K126" s="5"/>
      <c r="L126" s="5"/>
      <c r="M126" s="5"/>
      <c r="N126" s="5"/>
      <c r="O126" s="5"/>
      <c r="P126" s="5"/>
      <c r="Q126" s="5"/>
      <c r="R126" s="5"/>
      <c r="S126" s="5"/>
      <c r="T126" s="5"/>
      <c r="U126" s="5"/>
      <c r="V126" s="5"/>
      <c r="W126" s="5"/>
      <c r="X126" s="5"/>
    </row>
    <row r="127" spans="1:24" ht="11.25" hidden="1" customHeight="1" x14ac:dyDescent="0.25">
      <c r="A127" s="49"/>
      <c r="B127" s="75"/>
      <c r="C127" s="11"/>
      <c r="D127" s="50"/>
      <c r="E127" s="39"/>
      <c r="F127" s="39"/>
      <c r="G127" s="39"/>
      <c r="H127" s="55"/>
      <c r="I127" s="5"/>
      <c r="J127" s="5"/>
      <c r="K127" s="5"/>
      <c r="L127" s="5"/>
      <c r="M127" s="5"/>
      <c r="N127" s="5"/>
      <c r="O127" s="5"/>
      <c r="P127" s="5"/>
      <c r="Q127" s="5"/>
      <c r="R127" s="5"/>
      <c r="S127" s="5"/>
      <c r="T127" s="5"/>
      <c r="U127" s="5"/>
      <c r="V127" s="5"/>
      <c r="W127" s="5"/>
      <c r="X127" s="5"/>
    </row>
    <row r="128" spans="1:24" ht="56.25" hidden="1" customHeight="1" x14ac:dyDescent="0.25">
      <c r="A128" s="49"/>
      <c r="B128" s="336" t="s">
        <v>70</v>
      </c>
      <c r="C128" s="234"/>
      <c r="D128" s="234"/>
      <c r="E128" s="206"/>
      <c r="F128" s="207"/>
      <c r="G128" s="207"/>
      <c r="H128" s="208"/>
      <c r="I128" s="5"/>
      <c r="J128" s="5"/>
      <c r="K128" s="5"/>
      <c r="L128" s="5"/>
      <c r="M128" s="5"/>
      <c r="N128" s="5"/>
      <c r="O128" s="5"/>
      <c r="P128" s="5"/>
      <c r="Q128" s="5"/>
      <c r="R128" s="5"/>
      <c r="S128" s="5"/>
      <c r="T128" s="5"/>
      <c r="U128" s="5"/>
      <c r="V128" s="5"/>
      <c r="W128" s="5"/>
      <c r="X128" s="5"/>
    </row>
    <row r="129" spans="1:25" ht="11.25" hidden="1" customHeight="1" x14ac:dyDescent="0.25">
      <c r="A129" s="49"/>
      <c r="B129" s="75"/>
      <c r="C129" s="11"/>
      <c r="D129" s="50"/>
      <c r="E129" s="39"/>
      <c r="F129" s="39"/>
      <c r="G129" s="39"/>
      <c r="H129" s="55"/>
      <c r="I129" s="5"/>
      <c r="J129" s="5"/>
      <c r="K129" s="5"/>
      <c r="L129" s="5"/>
      <c r="M129" s="5"/>
      <c r="N129" s="5"/>
      <c r="O129" s="5"/>
      <c r="P129" s="5"/>
      <c r="Q129" s="5"/>
      <c r="R129" s="5"/>
      <c r="S129" s="5"/>
      <c r="T129" s="5"/>
      <c r="U129" s="5"/>
      <c r="V129" s="5"/>
      <c r="W129" s="5"/>
      <c r="X129" s="5"/>
    </row>
    <row r="130" spans="1:25" ht="28.35" hidden="1" customHeight="1" x14ac:dyDescent="0.25">
      <c r="A130" s="49"/>
      <c r="B130" s="395" t="s">
        <v>58</v>
      </c>
      <c r="C130" s="330"/>
      <c r="D130" s="330"/>
      <c r="E130" s="76"/>
      <c r="F130" s="77"/>
      <c r="G130" s="77"/>
      <c r="H130" s="78"/>
      <c r="I130" s="5"/>
      <c r="J130" s="5"/>
      <c r="K130" s="5"/>
      <c r="L130" s="5"/>
      <c r="M130" s="5"/>
      <c r="N130" s="5"/>
      <c r="O130" s="5"/>
      <c r="P130" s="5"/>
      <c r="Q130" s="5"/>
      <c r="R130" s="5"/>
      <c r="S130" s="5"/>
      <c r="T130" s="5"/>
      <c r="U130" s="5"/>
      <c r="V130" s="5"/>
      <c r="W130" s="5"/>
      <c r="X130" s="5"/>
    </row>
    <row r="131" spans="1:25" ht="24.95" hidden="1" customHeight="1" x14ac:dyDescent="0.25">
      <c r="A131" s="49"/>
      <c r="B131" s="336" t="s">
        <v>59</v>
      </c>
      <c r="C131" s="234"/>
      <c r="D131" s="234"/>
      <c r="E131" s="71"/>
      <c r="F131" s="71"/>
      <c r="G131" s="71"/>
      <c r="H131" s="71"/>
      <c r="I131" s="5"/>
      <c r="J131" s="5"/>
      <c r="K131" s="5"/>
      <c r="L131" s="5"/>
      <c r="M131" s="5"/>
      <c r="N131" s="5"/>
      <c r="O131" s="5"/>
      <c r="P131" s="5"/>
      <c r="Q131" s="5"/>
      <c r="R131" s="5"/>
      <c r="S131" s="5"/>
      <c r="T131" s="5"/>
      <c r="U131" s="5"/>
      <c r="V131" s="5"/>
      <c r="W131" s="5"/>
      <c r="X131" s="5"/>
    </row>
    <row r="132" spans="1:25" ht="10.5" hidden="1" customHeight="1" x14ac:dyDescent="0.25">
      <c r="A132" s="49"/>
      <c r="B132" s="79"/>
      <c r="C132" s="63"/>
      <c r="D132" s="63"/>
      <c r="E132" s="71"/>
      <c r="F132" s="71"/>
      <c r="G132" s="71"/>
      <c r="H132" s="80"/>
      <c r="I132" s="5"/>
      <c r="J132" s="5"/>
      <c r="K132" s="5"/>
      <c r="L132" s="5"/>
      <c r="M132" s="5"/>
      <c r="N132" s="5"/>
      <c r="O132" s="5"/>
      <c r="P132" s="5"/>
      <c r="Q132" s="5"/>
      <c r="R132" s="5"/>
      <c r="S132" s="5"/>
      <c r="T132" s="5"/>
      <c r="U132" s="5"/>
      <c r="V132" s="5"/>
      <c r="W132" s="5"/>
      <c r="X132" s="5"/>
    </row>
    <row r="133" spans="1:25" ht="33.75" hidden="1" customHeight="1" x14ac:dyDescent="0.25">
      <c r="A133" s="67"/>
      <c r="B133" s="396" t="s">
        <v>64</v>
      </c>
      <c r="C133" s="304"/>
      <c r="D133" s="304"/>
      <c r="E133" s="211"/>
      <c r="F133" s="210"/>
      <c r="G133" s="211"/>
      <c r="H133" s="210"/>
      <c r="I133" s="5"/>
      <c r="J133" s="5"/>
      <c r="K133" s="5"/>
      <c r="L133" s="5"/>
      <c r="M133" s="5"/>
      <c r="N133" s="5"/>
      <c r="O133" s="5"/>
      <c r="P133" s="5"/>
      <c r="Q133" s="5"/>
      <c r="R133" s="5"/>
      <c r="S133" s="5"/>
      <c r="T133" s="5"/>
      <c r="U133" s="5"/>
      <c r="V133" s="5"/>
      <c r="W133" s="5"/>
      <c r="X133" s="5"/>
    </row>
    <row r="134" spans="1:25" s="155" customFormat="1" ht="18" customHeight="1" x14ac:dyDescent="0.25">
      <c r="A134" s="149"/>
      <c r="B134" s="150" t="s">
        <v>174</v>
      </c>
      <c r="C134" s="151"/>
      <c r="D134" s="151"/>
      <c r="E134" s="151"/>
      <c r="F134" s="152"/>
      <c r="G134" s="153"/>
      <c r="H134" s="153"/>
      <c r="I134" s="153"/>
      <c r="J134" s="154"/>
      <c r="K134" s="154"/>
      <c r="L134" s="154"/>
      <c r="M134" s="154"/>
      <c r="N134" s="154"/>
      <c r="O134" s="154"/>
      <c r="P134" s="154"/>
      <c r="Q134" s="154"/>
      <c r="R134" s="154"/>
      <c r="S134" s="154"/>
      <c r="T134" s="154"/>
      <c r="U134" s="154"/>
      <c r="V134" s="154"/>
      <c r="W134" s="154"/>
      <c r="X134" s="154"/>
      <c r="Y134" s="154"/>
    </row>
    <row r="135" spans="1:25" s="155" customFormat="1" ht="32.25" customHeight="1" x14ac:dyDescent="0.25">
      <c r="A135" s="149"/>
      <c r="B135" s="402" t="s">
        <v>175</v>
      </c>
      <c r="C135" s="402"/>
      <c r="D135" s="402"/>
      <c r="E135" s="402"/>
      <c r="F135" s="402"/>
      <c r="G135" s="402"/>
      <c r="H135" s="402"/>
      <c r="I135" s="402"/>
      <c r="J135" s="154"/>
      <c r="K135" s="154"/>
      <c r="L135" s="154"/>
      <c r="M135" s="154"/>
      <c r="N135" s="154"/>
      <c r="O135" s="154"/>
      <c r="P135" s="154"/>
      <c r="Q135" s="154"/>
      <c r="R135" s="154"/>
      <c r="S135" s="154"/>
      <c r="T135" s="154"/>
      <c r="U135" s="154"/>
      <c r="V135" s="154"/>
      <c r="W135" s="154"/>
      <c r="X135" s="154"/>
      <c r="Y135" s="154"/>
    </row>
    <row r="136" spans="1:25" s="155" customFormat="1" ht="9.75" customHeight="1" x14ac:dyDescent="0.25">
      <c r="A136" s="156"/>
      <c r="B136" s="157"/>
      <c r="C136" s="158"/>
      <c r="D136" s="158"/>
      <c r="E136" s="158"/>
      <c r="F136" s="158"/>
      <c r="G136" s="158"/>
      <c r="H136" s="158"/>
      <c r="I136" s="158"/>
      <c r="J136" s="156"/>
    </row>
    <row r="137" spans="1:25" s="155" customFormat="1" ht="31.5" customHeight="1" x14ac:dyDescent="0.25">
      <c r="A137" s="159">
        <v>1</v>
      </c>
      <c r="B137" s="403" t="s">
        <v>176</v>
      </c>
      <c r="C137" s="404"/>
      <c r="D137" s="404"/>
      <c r="E137" s="405"/>
      <c r="F137" s="406"/>
      <c r="G137" s="407"/>
      <c r="H137" s="407"/>
      <c r="I137" s="408"/>
      <c r="J137" s="160"/>
      <c r="K137" s="160"/>
      <c r="L137" s="160"/>
      <c r="M137" s="160"/>
      <c r="N137" s="161"/>
      <c r="O137" s="160"/>
      <c r="P137" s="160"/>
      <c r="Q137" s="160"/>
      <c r="R137" s="160"/>
      <c r="S137" s="160"/>
      <c r="T137" s="160"/>
      <c r="U137" s="160"/>
      <c r="V137" s="160"/>
      <c r="W137" s="160"/>
      <c r="X137" s="160"/>
      <c r="Y137" s="160"/>
    </row>
    <row r="138" spans="1:25" s="155" customFormat="1" ht="45.75" customHeight="1" x14ac:dyDescent="0.25">
      <c r="A138" s="159">
        <v>2</v>
      </c>
      <c r="B138" s="409" t="s">
        <v>234</v>
      </c>
      <c r="C138" s="381"/>
      <c r="D138" s="381"/>
      <c r="E138" s="410"/>
      <c r="F138" s="162"/>
      <c r="G138" s="163"/>
      <c r="H138" s="163"/>
      <c r="I138" s="164"/>
      <c r="J138" s="160"/>
      <c r="K138" s="160"/>
      <c r="L138" s="160"/>
      <c r="M138" s="160"/>
      <c r="N138" s="161"/>
      <c r="O138" s="160"/>
      <c r="P138" s="160"/>
      <c r="Q138" s="160"/>
      <c r="R138" s="160"/>
      <c r="S138" s="160"/>
      <c r="T138" s="160"/>
      <c r="U138" s="160"/>
      <c r="V138" s="160"/>
      <c r="W138" s="160"/>
      <c r="X138" s="160"/>
      <c r="Y138" s="160"/>
    </row>
    <row r="139" spans="1:25" s="155" customFormat="1" ht="61.5" customHeight="1" x14ac:dyDescent="0.25">
      <c r="A139" s="165">
        <v>3</v>
      </c>
      <c r="B139" s="403" t="s">
        <v>235</v>
      </c>
      <c r="C139" s="404"/>
      <c r="D139" s="404"/>
      <c r="E139" s="405"/>
      <c r="F139" s="382"/>
      <c r="G139" s="383"/>
      <c r="H139" s="383"/>
      <c r="I139" s="384"/>
      <c r="J139" s="154"/>
      <c r="K139" s="154"/>
      <c r="L139" s="154"/>
      <c r="M139" s="154"/>
      <c r="N139" s="166"/>
      <c r="O139" s="154"/>
      <c r="P139" s="154"/>
      <c r="Q139" s="154"/>
      <c r="R139" s="154"/>
      <c r="S139" s="154"/>
      <c r="T139" s="154"/>
      <c r="U139" s="154"/>
      <c r="V139" s="154"/>
      <c r="W139" s="154"/>
      <c r="X139" s="154"/>
      <c r="Y139" s="154"/>
    </row>
    <row r="140" spans="1:25" s="155" customFormat="1" ht="28.5" customHeight="1" x14ac:dyDescent="0.25">
      <c r="A140" s="165" t="s">
        <v>14</v>
      </c>
      <c r="B140" s="381" t="s">
        <v>177</v>
      </c>
      <c r="C140" s="381"/>
      <c r="D140" s="381"/>
      <c r="E140" s="410"/>
      <c r="F140" s="382"/>
      <c r="G140" s="383"/>
      <c r="H140" s="383"/>
      <c r="I140" s="384"/>
      <c r="J140" s="154"/>
      <c r="K140" s="154"/>
      <c r="L140" s="154"/>
      <c r="M140" s="154"/>
      <c r="N140" s="166"/>
      <c r="O140" s="154"/>
      <c r="P140" s="154"/>
      <c r="Q140" s="154"/>
      <c r="R140" s="154"/>
      <c r="S140" s="154"/>
      <c r="T140" s="154"/>
      <c r="U140" s="154"/>
      <c r="V140" s="154"/>
      <c r="W140" s="154"/>
      <c r="X140" s="154"/>
      <c r="Y140" s="154"/>
    </row>
    <row r="141" spans="1:25" s="155" customFormat="1" ht="28.5" customHeight="1" x14ac:dyDescent="0.25">
      <c r="A141" s="165" t="s">
        <v>22</v>
      </c>
      <c r="B141" s="381" t="s">
        <v>72</v>
      </c>
      <c r="C141" s="381"/>
      <c r="D141" s="381"/>
      <c r="E141" s="410"/>
      <c r="F141" s="381"/>
      <c r="G141" s="381"/>
      <c r="H141" s="381"/>
      <c r="I141" s="410"/>
      <c r="J141" s="154"/>
      <c r="K141" s="154"/>
      <c r="L141" s="154"/>
      <c r="M141" s="154"/>
      <c r="N141" s="166"/>
      <c r="O141" s="154"/>
      <c r="P141" s="154"/>
      <c r="Q141" s="154"/>
      <c r="R141" s="154"/>
      <c r="S141" s="154"/>
      <c r="T141" s="154"/>
      <c r="U141" s="154"/>
      <c r="V141" s="154"/>
      <c r="W141" s="154"/>
      <c r="X141" s="154"/>
      <c r="Y141" s="154"/>
    </row>
    <row r="142" spans="1:25" s="155" customFormat="1" ht="42.75" customHeight="1" x14ac:dyDescent="0.25">
      <c r="A142" s="165" t="s">
        <v>45</v>
      </c>
      <c r="B142" s="381" t="s">
        <v>236</v>
      </c>
      <c r="C142" s="381"/>
      <c r="D142" s="381"/>
      <c r="E142" s="410"/>
      <c r="F142" s="382"/>
      <c r="G142" s="383"/>
      <c r="H142" s="383"/>
      <c r="I142" s="384"/>
      <c r="J142" s="154"/>
      <c r="K142" s="154"/>
      <c r="L142" s="154"/>
      <c r="M142" s="154"/>
      <c r="N142" s="166"/>
      <c r="O142" s="154"/>
      <c r="P142" s="154"/>
      <c r="Q142" s="154"/>
      <c r="R142" s="154"/>
      <c r="S142" s="154"/>
      <c r="T142" s="154"/>
      <c r="U142" s="154"/>
      <c r="V142" s="154"/>
      <c r="W142" s="154"/>
      <c r="X142" s="154"/>
      <c r="Y142" s="154"/>
    </row>
    <row r="143" spans="1:25" s="155" customFormat="1" ht="14.25" customHeight="1" x14ac:dyDescent="0.25">
      <c r="A143" s="167"/>
      <c r="B143" s="161"/>
      <c r="C143" s="161"/>
      <c r="D143" s="161"/>
      <c r="E143" s="161"/>
      <c r="F143" s="168"/>
      <c r="G143" s="168"/>
      <c r="H143" s="168"/>
      <c r="I143" s="168"/>
      <c r="J143" s="154"/>
      <c r="K143" s="154"/>
      <c r="L143" s="154"/>
      <c r="M143" s="154"/>
      <c r="N143" s="154"/>
      <c r="O143" s="154"/>
      <c r="P143" s="154"/>
      <c r="Q143" s="154"/>
      <c r="R143" s="154"/>
      <c r="S143" s="154"/>
      <c r="T143" s="154"/>
      <c r="U143" s="154"/>
      <c r="V143" s="154"/>
      <c r="W143" s="154"/>
      <c r="X143" s="154"/>
      <c r="Y143" s="154"/>
    </row>
    <row r="144" spans="1:25" s="155" customFormat="1" ht="33" customHeight="1" x14ac:dyDescent="0.25">
      <c r="A144" s="165" t="s">
        <v>46</v>
      </c>
      <c r="B144" s="381" t="s">
        <v>51</v>
      </c>
      <c r="C144" s="381"/>
      <c r="D144" s="381"/>
      <c r="E144" s="381"/>
      <c r="F144" s="382"/>
      <c r="G144" s="383"/>
      <c r="H144" s="383"/>
      <c r="I144" s="384"/>
      <c r="J144" s="154"/>
      <c r="K144" s="154"/>
      <c r="L144" s="154"/>
      <c r="M144" s="154"/>
      <c r="N144" s="154"/>
      <c r="O144" s="154"/>
      <c r="P144" s="154"/>
      <c r="Q144" s="154"/>
      <c r="R144" s="154"/>
      <c r="S144" s="154"/>
      <c r="T144" s="154"/>
      <c r="U144" s="154"/>
      <c r="V144" s="154"/>
      <c r="W144" s="154"/>
      <c r="X144" s="154"/>
      <c r="Y144" s="154"/>
    </row>
    <row r="145" spans="1:25" s="155" customFormat="1" ht="14.25" customHeight="1" x14ac:dyDescent="0.25">
      <c r="A145" s="167"/>
      <c r="B145" s="168"/>
      <c r="C145" s="168"/>
      <c r="D145" s="168"/>
      <c r="E145" s="168"/>
      <c r="F145" s="168"/>
      <c r="G145" s="168"/>
      <c r="H145" s="168"/>
      <c r="I145" s="168"/>
      <c r="J145" s="154"/>
      <c r="K145" s="154"/>
      <c r="L145" s="154"/>
      <c r="M145" s="154"/>
      <c r="N145" s="154"/>
      <c r="O145" s="154"/>
      <c r="P145" s="154"/>
      <c r="Q145" s="154"/>
      <c r="R145" s="154"/>
      <c r="S145" s="154"/>
      <c r="T145" s="154"/>
      <c r="U145" s="154"/>
      <c r="V145" s="154"/>
      <c r="W145" s="154"/>
      <c r="X145" s="154"/>
      <c r="Y145" s="154"/>
    </row>
    <row r="146" spans="1:25" s="155" customFormat="1" ht="20.25" customHeight="1" x14ac:dyDescent="0.25">
      <c r="A146" s="413" t="s">
        <v>73</v>
      </c>
      <c r="B146" s="415" t="s">
        <v>178</v>
      </c>
      <c r="C146" s="415"/>
      <c r="D146" s="415"/>
      <c r="E146" s="415"/>
      <c r="F146" s="417"/>
      <c r="G146" s="418"/>
      <c r="H146" s="418"/>
      <c r="I146" s="419"/>
      <c r="J146" s="154"/>
      <c r="K146" s="154"/>
      <c r="L146" s="154"/>
      <c r="M146" s="154"/>
      <c r="N146" s="154"/>
      <c r="O146" s="154"/>
      <c r="P146" s="154"/>
      <c r="Q146" s="154"/>
      <c r="R146" s="154"/>
      <c r="S146" s="154"/>
      <c r="T146" s="154"/>
      <c r="U146" s="154"/>
      <c r="V146" s="154"/>
      <c r="W146" s="154"/>
      <c r="X146" s="154"/>
      <c r="Y146" s="154"/>
    </row>
    <row r="147" spans="1:25" s="155" customFormat="1" ht="60.75" customHeight="1" x14ac:dyDescent="0.25">
      <c r="A147" s="414"/>
      <c r="B147" s="416"/>
      <c r="C147" s="416"/>
      <c r="D147" s="416"/>
      <c r="E147" s="416"/>
      <c r="F147" s="420"/>
      <c r="G147" s="421"/>
      <c r="H147" s="421"/>
      <c r="I147" s="422"/>
      <c r="J147" s="154"/>
      <c r="K147" s="154"/>
      <c r="L147" s="154"/>
      <c r="M147" s="154"/>
      <c r="N147" s="154"/>
      <c r="O147" s="154"/>
      <c r="P147" s="154"/>
      <c r="Q147" s="154"/>
      <c r="R147" s="154"/>
      <c r="S147" s="154"/>
      <c r="T147" s="154"/>
      <c r="U147" s="154"/>
      <c r="V147" s="154"/>
      <c r="W147" s="154"/>
      <c r="X147" s="154"/>
      <c r="Y147" s="154"/>
    </row>
    <row r="148" spans="1:25" s="155" customFormat="1" ht="21" customHeight="1" x14ac:dyDescent="0.25">
      <c r="A148" s="169"/>
      <c r="E148" s="170" t="s">
        <v>52</v>
      </c>
      <c r="F148" s="420"/>
      <c r="G148" s="421"/>
      <c r="H148" s="421"/>
      <c r="I148" s="422"/>
      <c r="J148" s="154"/>
      <c r="K148" s="154"/>
      <c r="L148" s="154"/>
      <c r="M148" s="154"/>
      <c r="N148" s="154"/>
      <c r="O148" s="154"/>
      <c r="P148" s="154"/>
      <c r="Q148" s="154"/>
      <c r="R148" s="154"/>
      <c r="S148" s="154"/>
      <c r="T148" s="154"/>
      <c r="U148" s="154"/>
      <c r="V148" s="154"/>
      <c r="W148" s="154"/>
      <c r="X148" s="154"/>
      <c r="Y148" s="154"/>
    </row>
    <row r="149" spans="1:25" s="155" customFormat="1" ht="21" customHeight="1" x14ac:dyDescent="0.25">
      <c r="A149" s="169"/>
      <c r="E149" s="170" t="s">
        <v>53</v>
      </c>
      <c r="F149" s="420"/>
      <c r="G149" s="421"/>
      <c r="H149" s="421"/>
      <c r="I149" s="422"/>
      <c r="J149" s="154"/>
      <c r="K149" s="154"/>
      <c r="L149" s="154"/>
      <c r="M149" s="154"/>
      <c r="N149" s="154"/>
      <c r="O149" s="154"/>
      <c r="P149" s="154"/>
      <c r="Q149" s="154"/>
      <c r="R149" s="154"/>
      <c r="S149" s="154"/>
      <c r="T149" s="154"/>
      <c r="U149" s="154"/>
      <c r="V149" s="154"/>
      <c r="W149" s="154"/>
      <c r="X149" s="154"/>
      <c r="Y149" s="154"/>
    </row>
    <row r="150" spans="1:25" s="155" customFormat="1" ht="18.75" customHeight="1" x14ac:dyDescent="0.25">
      <c r="A150" s="169"/>
      <c r="B150" s="171"/>
      <c r="C150" s="171"/>
      <c r="D150" s="171"/>
      <c r="E150" s="172" t="s">
        <v>54</v>
      </c>
      <c r="F150" s="423"/>
      <c r="G150" s="424"/>
      <c r="H150" s="424"/>
      <c r="I150" s="425"/>
      <c r="J150" s="154"/>
      <c r="K150" s="154"/>
      <c r="L150" s="154"/>
      <c r="M150" s="154"/>
      <c r="N150" s="154"/>
      <c r="O150" s="154"/>
      <c r="P150" s="154"/>
      <c r="Q150" s="154"/>
      <c r="R150" s="154"/>
      <c r="S150" s="154"/>
      <c r="T150" s="154"/>
      <c r="U150" s="154"/>
      <c r="V150" s="154"/>
      <c r="W150" s="154"/>
      <c r="X150" s="154"/>
      <c r="Y150" s="154"/>
    </row>
    <row r="151" spans="1:25" s="155" customFormat="1" ht="16.5" customHeight="1" x14ac:dyDescent="0.25">
      <c r="A151" s="173"/>
      <c r="B151" s="156"/>
      <c r="C151" s="156"/>
      <c r="D151" s="156"/>
      <c r="E151" s="170"/>
      <c r="F151" s="423"/>
      <c r="G151" s="424"/>
      <c r="H151" s="424"/>
      <c r="I151" s="425"/>
      <c r="J151" s="154"/>
      <c r="K151" s="154"/>
      <c r="L151" s="154"/>
      <c r="M151" s="154"/>
      <c r="N151" s="154"/>
      <c r="O151" s="154"/>
      <c r="P151" s="154"/>
      <c r="Q151" s="154"/>
      <c r="R151" s="154"/>
      <c r="S151" s="154"/>
      <c r="T151" s="154"/>
      <c r="U151" s="154"/>
      <c r="V151" s="154"/>
      <c r="W151" s="154"/>
      <c r="X151" s="154"/>
      <c r="Y151" s="154"/>
    </row>
    <row r="152" spans="1:25" s="155" customFormat="1" ht="9" customHeight="1" x14ac:dyDescent="0.25">
      <c r="A152" s="174"/>
      <c r="B152" s="426"/>
      <c r="C152" s="415"/>
      <c r="D152" s="415"/>
      <c r="E152" s="415"/>
      <c r="I152" s="175"/>
      <c r="J152" s="154"/>
      <c r="K152" s="154"/>
      <c r="L152" s="154"/>
      <c r="M152" s="154"/>
      <c r="N152" s="154"/>
      <c r="O152" s="154"/>
      <c r="P152" s="154"/>
      <c r="Q152" s="154"/>
      <c r="R152" s="154"/>
      <c r="S152" s="154"/>
      <c r="T152" s="154"/>
      <c r="U152" s="154"/>
      <c r="V152" s="154"/>
      <c r="W152" s="154"/>
      <c r="X152" s="154"/>
      <c r="Y152" s="154"/>
    </row>
    <row r="153" spans="1:25" s="155" customFormat="1" ht="153.94999999999999" customHeight="1" x14ac:dyDescent="0.25">
      <c r="A153" s="174" t="s">
        <v>74</v>
      </c>
      <c r="B153" s="403" t="s">
        <v>237</v>
      </c>
      <c r="C153" s="404"/>
      <c r="D153" s="404"/>
      <c r="E153" s="405"/>
      <c r="F153" s="427"/>
      <c r="G153" s="383"/>
      <c r="H153" s="383"/>
      <c r="I153" s="384"/>
      <c r="J153" s="154"/>
      <c r="K153" s="154"/>
      <c r="L153" s="154"/>
      <c r="M153" s="154"/>
      <c r="N153" s="154"/>
      <c r="O153" s="154"/>
      <c r="P153" s="154"/>
      <c r="Q153" s="154"/>
      <c r="R153" s="154"/>
      <c r="S153" s="154"/>
      <c r="T153" s="154"/>
      <c r="U153" s="154"/>
      <c r="V153" s="154"/>
      <c r="W153" s="154"/>
      <c r="X153" s="154"/>
      <c r="Y153" s="154"/>
    </row>
    <row r="154" spans="1:25" s="155" customFormat="1" ht="10.5" customHeight="1" x14ac:dyDescent="0.25">
      <c r="A154" s="169"/>
      <c r="B154" s="176"/>
      <c r="C154" s="156"/>
      <c r="D154" s="156"/>
      <c r="E154" s="170"/>
      <c r="F154" s="158"/>
      <c r="G154" s="158"/>
      <c r="H154" s="158"/>
      <c r="I154" s="177"/>
      <c r="J154" s="154"/>
      <c r="K154" s="154"/>
      <c r="L154" s="154"/>
      <c r="M154" s="154"/>
      <c r="N154" s="154"/>
      <c r="O154" s="154"/>
      <c r="P154" s="154"/>
      <c r="Q154" s="154"/>
      <c r="R154" s="154"/>
      <c r="S154" s="154"/>
      <c r="T154" s="154"/>
      <c r="U154" s="154"/>
      <c r="V154" s="154"/>
      <c r="W154" s="154"/>
      <c r="X154" s="154"/>
      <c r="Y154" s="154"/>
    </row>
    <row r="155" spans="1:25" s="155" customFormat="1" ht="18.75" customHeight="1" x14ac:dyDescent="0.25">
      <c r="A155" s="169"/>
      <c r="B155" s="428" t="s">
        <v>56</v>
      </c>
      <c r="C155" s="416"/>
      <c r="D155" s="416"/>
      <c r="E155" s="416"/>
      <c r="F155" s="427"/>
      <c r="G155" s="383"/>
      <c r="H155" s="383"/>
      <c r="I155" s="384"/>
      <c r="J155" s="154"/>
      <c r="K155" s="154"/>
      <c r="L155" s="154"/>
      <c r="M155" s="154"/>
      <c r="N155" s="154"/>
      <c r="O155" s="154"/>
      <c r="P155" s="154"/>
      <c r="Q155" s="154"/>
      <c r="R155" s="154"/>
      <c r="S155" s="154"/>
      <c r="T155" s="154"/>
      <c r="U155" s="154"/>
      <c r="V155" s="154"/>
      <c r="W155" s="154"/>
      <c r="X155" s="154"/>
      <c r="Y155" s="154"/>
    </row>
    <row r="156" spans="1:25" s="155" customFormat="1" ht="10.5" customHeight="1" x14ac:dyDescent="0.25">
      <c r="A156" s="169"/>
      <c r="B156" s="176"/>
      <c r="C156" s="156"/>
      <c r="D156" s="156"/>
      <c r="E156" s="170"/>
      <c r="F156" s="158"/>
      <c r="G156" s="158"/>
      <c r="H156" s="158"/>
      <c r="I156" s="177"/>
      <c r="J156" s="154"/>
      <c r="K156" s="154"/>
      <c r="L156" s="154"/>
      <c r="M156" s="154"/>
      <c r="N156" s="154"/>
      <c r="O156" s="154"/>
      <c r="P156" s="154"/>
      <c r="Q156" s="154"/>
      <c r="R156" s="154"/>
      <c r="S156" s="154"/>
      <c r="T156" s="154"/>
      <c r="U156" s="154"/>
      <c r="V156" s="154"/>
      <c r="W156" s="154"/>
      <c r="X156" s="154"/>
      <c r="Y156" s="154"/>
    </row>
    <row r="157" spans="1:25" s="155" customFormat="1" ht="54.6" customHeight="1" x14ac:dyDescent="0.25">
      <c r="A157" s="169"/>
      <c r="B157" s="429" t="s">
        <v>238</v>
      </c>
      <c r="C157" s="430"/>
      <c r="D157" s="430"/>
      <c r="E157" s="431"/>
      <c r="F157" s="427"/>
      <c r="G157" s="383"/>
      <c r="H157" s="383"/>
      <c r="I157" s="384"/>
      <c r="J157" s="154"/>
      <c r="K157" s="154"/>
      <c r="L157" s="154"/>
      <c r="M157" s="154"/>
      <c r="N157" s="154"/>
      <c r="O157" s="154"/>
      <c r="P157" s="154"/>
      <c r="Q157" s="154"/>
      <c r="R157" s="154"/>
      <c r="S157" s="154"/>
      <c r="T157" s="154"/>
      <c r="U157" s="154"/>
      <c r="V157" s="154"/>
      <c r="W157" s="154"/>
      <c r="X157" s="154"/>
      <c r="Y157" s="154"/>
    </row>
    <row r="158" spans="1:25" s="155" customFormat="1" ht="11.25" customHeight="1" x14ac:dyDescent="0.25">
      <c r="A158" s="169"/>
      <c r="B158" s="176"/>
      <c r="C158" s="156"/>
      <c r="D158" s="156"/>
      <c r="E158" s="170"/>
      <c r="F158" s="158"/>
      <c r="G158" s="158"/>
      <c r="H158" s="158"/>
      <c r="I158" s="177"/>
      <c r="J158" s="154"/>
      <c r="K158" s="154"/>
      <c r="L158" s="154"/>
      <c r="M158" s="154"/>
      <c r="N158" s="154"/>
      <c r="O158" s="154"/>
      <c r="P158" s="154"/>
      <c r="Q158" s="154"/>
      <c r="R158" s="154"/>
      <c r="S158" s="154"/>
      <c r="T158" s="154"/>
      <c r="U158" s="154"/>
      <c r="V158" s="154"/>
      <c r="W158" s="154"/>
      <c r="X158" s="154"/>
      <c r="Y158" s="154"/>
    </row>
    <row r="159" spans="1:25" s="155" customFormat="1" ht="63.75" customHeight="1" x14ac:dyDescent="0.25">
      <c r="A159" s="169"/>
      <c r="B159" s="429" t="s">
        <v>179</v>
      </c>
      <c r="C159" s="430"/>
      <c r="D159" s="430"/>
      <c r="E159" s="431"/>
      <c r="F159" s="178"/>
      <c r="G159" s="179"/>
      <c r="H159" s="179"/>
      <c r="I159" s="180"/>
      <c r="J159" s="154"/>
      <c r="K159" s="154"/>
      <c r="L159" s="154"/>
      <c r="M159" s="154"/>
      <c r="N159" s="154"/>
      <c r="O159" s="154"/>
      <c r="P159" s="154"/>
      <c r="Q159" s="154"/>
      <c r="R159" s="154"/>
      <c r="S159" s="154"/>
      <c r="T159" s="154"/>
      <c r="U159" s="154"/>
      <c r="V159" s="154"/>
      <c r="W159" s="154"/>
      <c r="X159" s="154"/>
      <c r="Y159" s="154"/>
    </row>
    <row r="160" spans="1:25" s="155" customFormat="1" x14ac:dyDescent="0.25">
      <c r="A160" s="169"/>
      <c r="B160" s="432"/>
      <c r="C160" s="433"/>
      <c r="D160" s="433"/>
      <c r="E160" s="433"/>
      <c r="F160" s="153"/>
      <c r="G160" s="153"/>
      <c r="H160" s="153"/>
      <c r="I160" s="153"/>
      <c r="J160" s="154"/>
      <c r="K160" s="154"/>
      <c r="L160" s="154"/>
      <c r="M160" s="154"/>
      <c r="N160" s="154"/>
      <c r="O160" s="154"/>
      <c r="P160" s="154"/>
      <c r="Q160" s="154"/>
      <c r="R160" s="154"/>
      <c r="S160" s="154"/>
      <c r="T160" s="154"/>
      <c r="U160" s="154"/>
      <c r="V160" s="154"/>
      <c r="W160" s="154"/>
      <c r="X160" s="154"/>
      <c r="Y160" s="154"/>
    </row>
    <row r="161" spans="1:25" s="155" customFormat="1" ht="50.25" customHeight="1" x14ac:dyDescent="0.25">
      <c r="A161" s="173"/>
      <c r="B161" s="409" t="s">
        <v>64</v>
      </c>
      <c r="C161" s="381"/>
      <c r="D161" s="381"/>
      <c r="E161" s="381"/>
      <c r="F161" s="434"/>
      <c r="G161" s="435"/>
      <c r="H161" s="434"/>
      <c r="I161" s="435"/>
      <c r="J161" s="154"/>
      <c r="K161" s="154"/>
      <c r="L161" s="154"/>
      <c r="M161" s="154"/>
      <c r="N161" s="154"/>
      <c r="O161" s="154"/>
      <c r="P161" s="154"/>
      <c r="Q161" s="154"/>
      <c r="R161" s="154"/>
      <c r="S161" s="154"/>
      <c r="T161" s="154"/>
      <c r="U161" s="154"/>
      <c r="V161" s="154"/>
      <c r="W161" s="154"/>
      <c r="X161" s="154"/>
      <c r="Y161" s="154"/>
    </row>
    <row r="162" spans="1:25" s="155" customFormat="1" ht="24" hidden="1" customHeight="1" x14ac:dyDescent="0.25">
      <c r="A162" s="169"/>
      <c r="B162" s="436" t="s">
        <v>71</v>
      </c>
      <c r="C162" s="437"/>
      <c r="D162" s="151"/>
      <c r="E162" s="151"/>
      <c r="F162" s="152"/>
      <c r="G162" s="153"/>
      <c r="H162" s="153"/>
      <c r="I162" s="153"/>
      <c r="J162" s="154"/>
      <c r="K162" s="154"/>
      <c r="L162" s="154"/>
      <c r="M162" s="154"/>
      <c r="N162" s="154"/>
      <c r="O162" s="154"/>
      <c r="P162" s="154"/>
      <c r="Q162" s="154"/>
      <c r="R162" s="154"/>
      <c r="S162" s="154"/>
      <c r="T162" s="154"/>
      <c r="U162" s="154"/>
      <c r="V162" s="154"/>
      <c r="W162" s="154"/>
      <c r="X162" s="154"/>
      <c r="Y162" s="154"/>
    </row>
    <row r="163" spans="1:25" s="155" customFormat="1" ht="33.75" hidden="1" customHeight="1" x14ac:dyDescent="0.25">
      <c r="A163" s="169"/>
      <c r="B163" s="402" t="s">
        <v>180</v>
      </c>
      <c r="C163" s="402"/>
      <c r="D163" s="402"/>
      <c r="E163" s="402"/>
      <c r="F163" s="402"/>
      <c r="G163" s="402"/>
      <c r="H163" s="402"/>
      <c r="I163" s="402"/>
      <c r="J163" s="154"/>
      <c r="K163" s="154"/>
      <c r="L163" s="154"/>
      <c r="M163" s="154"/>
      <c r="N163" s="154"/>
      <c r="O163" s="154"/>
      <c r="P163" s="154"/>
      <c r="Q163" s="154"/>
      <c r="R163" s="154"/>
      <c r="S163" s="154"/>
      <c r="T163" s="154"/>
      <c r="U163" s="154"/>
      <c r="V163" s="154"/>
      <c r="W163" s="154"/>
      <c r="X163" s="154"/>
      <c r="Y163" s="154"/>
    </row>
    <row r="164" spans="1:25" s="155" customFormat="1" ht="15.75" hidden="1" customHeight="1" x14ac:dyDescent="0.25">
      <c r="A164" s="169"/>
      <c r="B164" s="181"/>
      <c r="C164" s="181"/>
      <c r="D164" s="181"/>
      <c r="E164" s="181"/>
      <c r="F164" s="181"/>
      <c r="G164" s="181"/>
      <c r="H164" s="181"/>
      <c r="I164" s="181"/>
      <c r="J164" s="154"/>
      <c r="K164" s="154"/>
      <c r="L164" s="154"/>
      <c r="M164" s="154"/>
      <c r="N164" s="154"/>
      <c r="O164" s="154"/>
      <c r="P164" s="154"/>
      <c r="Q164" s="154"/>
      <c r="R164" s="154"/>
      <c r="S164" s="154"/>
      <c r="T164" s="154"/>
      <c r="U164" s="154"/>
      <c r="V164" s="154"/>
      <c r="W164" s="154"/>
      <c r="X164" s="154"/>
      <c r="Y164" s="154"/>
    </row>
    <row r="165" spans="1:25" s="155" customFormat="1" ht="38.25" hidden="1" customHeight="1" x14ac:dyDescent="0.25">
      <c r="A165" s="159"/>
      <c r="B165" s="438" t="s">
        <v>76</v>
      </c>
      <c r="C165" s="438"/>
      <c r="D165" s="438"/>
      <c r="E165" s="439"/>
      <c r="F165" s="440"/>
      <c r="G165" s="441"/>
      <c r="H165" s="442"/>
      <c r="I165" s="441"/>
      <c r="J165" s="160"/>
      <c r="K165" s="160"/>
      <c r="L165" s="160"/>
      <c r="M165" s="160"/>
      <c r="N165" s="182" t="e">
        <f>'[3]Name of Bidder'!C132</f>
        <v>#REF!</v>
      </c>
      <c r="O165" s="160"/>
      <c r="P165" s="160"/>
      <c r="Q165" s="160"/>
      <c r="R165" s="160"/>
      <c r="S165" s="160"/>
      <c r="T165" s="160"/>
      <c r="U165" s="160"/>
      <c r="V165" s="160"/>
      <c r="W165" s="160"/>
      <c r="X165" s="160"/>
      <c r="Y165" s="160"/>
    </row>
    <row r="166" spans="1:25" s="155" customFormat="1" ht="56.25" hidden="1" customHeight="1" x14ac:dyDescent="0.25">
      <c r="A166" s="174"/>
      <c r="B166" s="438" t="s">
        <v>210</v>
      </c>
      <c r="C166" s="438"/>
      <c r="D166" s="438"/>
      <c r="E166" s="439"/>
      <c r="F166" s="440"/>
      <c r="G166" s="441"/>
      <c r="H166" s="442"/>
      <c r="I166" s="441"/>
      <c r="J166" s="160"/>
      <c r="K166" s="160"/>
      <c r="L166" s="160"/>
      <c r="M166" s="160"/>
      <c r="N166" s="183" t="e">
        <f>'[3]Name of Bidder'!C137</f>
        <v>#REF!</v>
      </c>
      <c r="O166" s="160"/>
      <c r="P166" s="160"/>
      <c r="Q166" s="160"/>
      <c r="R166" s="160"/>
      <c r="S166" s="160"/>
      <c r="T166" s="160"/>
      <c r="U166" s="160"/>
      <c r="V166" s="160"/>
      <c r="W166" s="160"/>
      <c r="X166" s="160"/>
      <c r="Y166" s="160"/>
    </row>
    <row r="167" spans="1:25" s="155" customFormat="1" ht="44.25" hidden="1" customHeight="1" x14ac:dyDescent="0.25">
      <c r="A167" s="165">
        <v>1</v>
      </c>
      <c r="B167" s="381" t="s">
        <v>50</v>
      </c>
      <c r="C167" s="381"/>
      <c r="D167" s="381"/>
      <c r="E167" s="410"/>
      <c r="F167" s="443"/>
      <c r="G167" s="444"/>
      <c r="H167" s="445"/>
      <c r="I167" s="444"/>
      <c r="J167" s="154"/>
      <c r="K167" s="154"/>
      <c r="L167" s="154"/>
      <c r="M167" s="154"/>
      <c r="N167" s="183" t="e">
        <f>'[3]Name of Bidder'!C142</f>
        <v>#REF!</v>
      </c>
      <c r="O167" s="154"/>
      <c r="P167" s="154"/>
      <c r="Q167" s="154"/>
      <c r="R167" s="154"/>
      <c r="S167" s="154"/>
      <c r="T167" s="154"/>
      <c r="U167" s="154"/>
      <c r="V167" s="154"/>
      <c r="W167" s="154"/>
      <c r="X167" s="154"/>
      <c r="Y167" s="154"/>
    </row>
    <row r="168" spans="1:25" s="155" customFormat="1" ht="14.25" hidden="1" customHeight="1" x14ac:dyDescent="0.25">
      <c r="A168" s="167"/>
      <c r="B168" s="161"/>
      <c r="C168" s="161"/>
      <c r="D168" s="161"/>
      <c r="E168" s="161"/>
      <c r="F168" s="168"/>
      <c r="G168" s="168"/>
      <c r="H168" s="168"/>
      <c r="I168" s="168"/>
      <c r="J168" s="154"/>
      <c r="K168" s="154"/>
      <c r="L168" s="154"/>
      <c r="M168" s="154"/>
      <c r="N168" s="154"/>
      <c r="O168" s="154"/>
      <c r="P168" s="154"/>
      <c r="Q168" s="154"/>
      <c r="R168" s="154"/>
      <c r="S168" s="154"/>
      <c r="T168" s="154"/>
      <c r="U168" s="154"/>
      <c r="V168" s="154"/>
      <c r="W168" s="154"/>
      <c r="X168" s="154"/>
      <c r="Y168" s="154"/>
    </row>
    <row r="169" spans="1:25" s="155" customFormat="1" ht="36.75" hidden="1" customHeight="1" x14ac:dyDescent="0.25">
      <c r="A169" s="165">
        <v>2</v>
      </c>
      <c r="B169" s="381" t="s">
        <v>51</v>
      </c>
      <c r="C169" s="381"/>
      <c r="D169" s="381"/>
      <c r="E169" s="410"/>
      <c r="F169" s="443"/>
      <c r="G169" s="444"/>
      <c r="H169" s="445"/>
      <c r="I169" s="444"/>
      <c r="J169" s="154"/>
      <c r="K169" s="154"/>
      <c r="L169" s="154"/>
      <c r="M169" s="154"/>
      <c r="N169" s="154"/>
      <c r="O169" s="154"/>
      <c r="P169" s="154"/>
      <c r="Q169" s="154"/>
      <c r="R169" s="154"/>
      <c r="S169" s="154"/>
      <c r="T169" s="154"/>
      <c r="U169" s="154"/>
      <c r="V169" s="154"/>
      <c r="W169" s="154"/>
      <c r="X169" s="154"/>
      <c r="Y169" s="154"/>
    </row>
    <row r="170" spans="1:25" s="155" customFormat="1" ht="14.25" hidden="1" customHeight="1" x14ac:dyDescent="0.25">
      <c r="A170" s="167"/>
      <c r="B170" s="168"/>
      <c r="C170" s="168"/>
      <c r="D170" s="168"/>
      <c r="E170" s="168"/>
      <c r="F170" s="168"/>
      <c r="G170" s="168"/>
      <c r="H170" s="168"/>
      <c r="I170" s="168"/>
      <c r="J170" s="154"/>
      <c r="K170" s="154"/>
      <c r="L170" s="154"/>
      <c r="M170" s="154"/>
      <c r="N170" s="154"/>
      <c r="O170" s="154"/>
      <c r="P170" s="154"/>
      <c r="Q170" s="154"/>
      <c r="R170" s="154"/>
      <c r="S170" s="154"/>
      <c r="T170" s="154"/>
      <c r="U170" s="154"/>
      <c r="V170" s="154"/>
      <c r="W170" s="154"/>
      <c r="X170" s="154"/>
      <c r="Y170" s="154"/>
    </row>
    <row r="171" spans="1:25" s="155" customFormat="1" ht="23.25" hidden="1" customHeight="1" x14ac:dyDescent="0.25">
      <c r="A171" s="413">
        <v>3</v>
      </c>
      <c r="B171" s="446" t="e">
        <f>IF([3]Cover!D126 = "Sole Bidder", "Name and Address of the Employer/Utility for whom the Contract was executed by the firm ", " Name and Address of the Employer/Utility for whom the Contract was executed by the firm/Partner of a JV")</f>
        <v>#REF!</v>
      </c>
      <c r="C171" s="447"/>
      <c r="D171" s="447"/>
      <c r="E171" s="448"/>
      <c r="F171" s="417"/>
      <c r="G171" s="419"/>
      <c r="H171" s="450"/>
      <c r="I171" s="419"/>
      <c r="J171" s="154"/>
      <c r="K171" s="154"/>
      <c r="L171" s="154"/>
      <c r="M171" s="154"/>
      <c r="N171" s="154"/>
      <c r="O171" s="154"/>
      <c r="P171" s="154"/>
      <c r="Q171" s="154"/>
      <c r="R171" s="154"/>
      <c r="S171" s="154"/>
      <c r="T171" s="154"/>
      <c r="U171" s="154"/>
      <c r="V171" s="154"/>
      <c r="W171" s="154"/>
      <c r="X171" s="154"/>
      <c r="Y171" s="154"/>
    </row>
    <row r="172" spans="1:25" s="155" customFormat="1" ht="21" hidden="1" customHeight="1" x14ac:dyDescent="0.25">
      <c r="A172" s="414"/>
      <c r="B172" s="429"/>
      <c r="C172" s="430"/>
      <c r="D172" s="430"/>
      <c r="E172" s="449"/>
      <c r="F172" s="420"/>
      <c r="G172" s="422"/>
      <c r="H172" s="451"/>
      <c r="I172" s="422"/>
      <c r="J172" s="154"/>
      <c r="K172" s="154"/>
      <c r="L172" s="154"/>
      <c r="M172" s="154"/>
      <c r="N172" s="154"/>
      <c r="O172" s="154"/>
      <c r="P172" s="154"/>
      <c r="Q172" s="154"/>
      <c r="R172" s="154"/>
      <c r="S172" s="154"/>
      <c r="T172" s="154"/>
      <c r="U172" s="154"/>
      <c r="V172" s="154"/>
      <c r="W172" s="154"/>
      <c r="X172" s="154"/>
      <c r="Y172" s="154"/>
    </row>
    <row r="173" spans="1:25" s="155" customFormat="1" ht="20.25" hidden="1" customHeight="1" x14ac:dyDescent="0.25">
      <c r="A173" s="414"/>
      <c r="B173" s="429"/>
      <c r="C173" s="430"/>
      <c r="D173" s="430"/>
      <c r="E173" s="449"/>
      <c r="F173" s="420"/>
      <c r="G173" s="422"/>
      <c r="H173" s="451"/>
      <c r="I173" s="422"/>
      <c r="J173" s="154"/>
      <c r="K173" s="154"/>
      <c r="L173" s="154"/>
      <c r="M173" s="154"/>
      <c r="N173" s="154"/>
      <c r="O173" s="154"/>
      <c r="P173" s="154"/>
      <c r="Q173" s="154"/>
      <c r="R173" s="154"/>
      <c r="S173" s="154"/>
      <c r="T173" s="154"/>
      <c r="U173" s="154"/>
      <c r="V173" s="154"/>
      <c r="W173" s="154"/>
      <c r="X173" s="154"/>
      <c r="Y173" s="154"/>
    </row>
    <row r="174" spans="1:25" s="155" customFormat="1" ht="21" hidden="1" customHeight="1" x14ac:dyDescent="0.25">
      <c r="A174" s="414"/>
      <c r="B174" s="429"/>
      <c r="C174" s="430"/>
      <c r="D174" s="430"/>
      <c r="E174" s="449"/>
      <c r="H174" s="451"/>
      <c r="I174" s="422"/>
      <c r="J174" s="154"/>
      <c r="K174" s="154"/>
      <c r="L174" s="154"/>
      <c r="M174" s="154"/>
      <c r="N174" s="154"/>
      <c r="O174" s="154"/>
      <c r="P174" s="154"/>
      <c r="Q174" s="154"/>
      <c r="R174" s="154"/>
      <c r="S174" s="154"/>
      <c r="T174" s="154"/>
      <c r="U174" s="154"/>
      <c r="V174" s="154"/>
      <c r="W174" s="154"/>
      <c r="X174" s="154"/>
      <c r="Y174" s="154"/>
    </row>
    <row r="175" spans="1:25" s="155" customFormat="1" ht="24.95" hidden="1" customHeight="1" x14ac:dyDescent="0.25">
      <c r="A175" s="169"/>
      <c r="E175" s="170" t="s">
        <v>52</v>
      </c>
      <c r="F175" s="452"/>
      <c r="G175" s="453"/>
      <c r="H175" s="454"/>
      <c r="I175" s="453"/>
      <c r="J175" s="154"/>
      <c r="K175" s="154"/>
      <c r="L175" s="154"/>
      <c r="M175" s="154"/>
      <c r="N175" s="154"/>
      <c r="O175" s="154"/>
      <c r="P175" s="154"/>
      <c r="Q175" s="420"/>
      <c r="R175" s="422"/>
      <c r="S175" s="154"/>
      <c r="T175" s="154"/>
      <c r="U175" s="154"/>
      <c r="V175" s="154"/>
      <c r="W175" s="154"/>
      <c r="X175" s="154"/>
      <c r="Y175" s="154"/>
    </row>
    <row r="176" spans="1:25" s="155" customFormat="1" ht="24.95" hidden="1" customHeight="1" x14ac:dyDescent="0.25">
      <c r="A176" s="169"/>
      <c r="E176" s="170" t="s">
        <v>53</v>
      </c>
      <c r="F176" s="452"/>
      <c r="G176" s="453"/>
      <c r="H176" s="454"/>
      <c r="I176" s="453"/>
      <c r="J176" s="154"/>
      <c r="K176" s="154"/>
      <c r="L176" s="154"/>
      <c r="M176" s="154"/>
      <c r="N176" s="154"/>
      <c r="O176" s="154"/>
      <c r="P176" s="154"/>
      <c r="Q176" s="154"/>
      <c r="R176" s="154"/>
      <c r="S176" s="154"/>
      <c r="T176" s="154"/>
      <c r="U176" s="154"/>
      <c r="V176" s="154"/>
      <c r="W176" s="154"/>
      <c r="X176" s="154"/>
      <c r="Y176" s="154"/>
    </row>
    <row r="177" spans="1:25" s="155" customFormat="1" ht="24.95" hidden="1" customHeight="1" x14ac:dyDescent="0.25">
      <c r="A177" s="169"/>
      <c r="B177" s="171"/>
      <c r="C177" s="171"/>
      <c r="D177" s="171"/>
      <c r="E177" s="172" t="s">
        <v>54</v>
      </c>
      <c r="F177" s="455"/>
      <c r="G177" s="456"/>
      <c r="H177" s="457"/>
      <c r="I177" s="456"/>
      <c r="J177" s="154"/>
      <c r="K177" s="154"/>
      <c r="L177" s="154"/>
      <c r="M177" s="154"/>
      <c r="N177" s="154"/>
      <c r="O177" s="154"/>
      <c r="P177" s="154"/>
      <c r="Q177" s="154"/>
      <c r="R177" s="154"/>
      <c r="S177" s="154"/>
      <c r="T177" s="154"/>
      <c r="U177" s="154"/>
      <c r="V177" s="154"/>
      <c r="W177" s="154"/>
      <c r="X177" s="154"/>
      <c r="Y177" s="154"/>
    </row>
    <row r="178" spans="1:25" s="155" customFormat="1" ht="20.25" hidden="1" customHeight="1" x14ac:dyDescent="0.25">
      <c r="A178" s="169"/>
      <c r="B178" s="156"/>
      <c r="C178" s="156"/>
      <c r="D178" s="156"/>
      <c r="E178" s="170"/>
      <c r="F178" s="158"/>
      <c r="G178" s="158"/>
      <c r="H178" s="158"/>
      <c r="I178" s="158"/>
      <c r="J178" s="154"/>
      <c r="K178" s="154"/>
      <c r="L178" s="154"/>
      <c r="M178" s="154"/>
      <c r="N178" s="154"/>
      <c r="O178" s="154"/>
      <c r="P178" s="154"/>
      <c r="Q178" s="154"/>
      <c r="R178" s="154"/>
      <c r="S178" s="154"/>
      <c r="T178" s="154"/>
      <c r="U178" s="154"/>
      <c r="V178" s="154"/>
      <c r="W178" s="154"/>
      <c r="X178" s="154"/>
      <c r="Y178" s="154"/>
    </row>
    <row r="179" spans="1:25" s="155" customFormat="1" ht="45.75" hidden="1" customHeight="1" x14ac:dyDescent="0.25">
      <c r="A179" s="184" t="s">
        <v>55</v>
      </c>
      <c r="B179" s="428" t="s">
        <v>181</v>
      </c>
      <c r="C179" s="416"/>
      <c r="D179" s="416"/>
      <c r="E179" s="416"/>
      <c r="I179" s="175"/>
      <c r="J179" s="154"/>
      <c r="K179" s="154"/>
      <c r="L179" s="154"/>
      <c r="M179" s="154"/>
      <c r="N179" s="154"/>
      <c r="O179" s="154"/>
      <c r="P179" s="154"/>
      <c r="Q179" s="154"/>
      <c r="R179" s="154"/>
      <c r="S179" s="154"/>
      <c r="T179" s="154"/>
      <c r="U179" s="154"/>
      <c r="V179" s="154"/>
      <c r="W179" s="154"/>
      <c r="X179" s="154"/>
      <c r="Y179" s="154"/>
    </row>
    <row r="180" spans="1:25" s="155" customFormat="1" ht="64.5" hidden="1" customHeight="1" x14ac:dyDescent="0.25">
      <c r="A180" s="174"/>
      <c r="B180" s="458" t="s">
        <v>211</v>
      </c>
      <c r="C180" s="459"/>
      <c r="D180" s="459"/>
      <c r="E180" s="460"/>
      <c r="F180" s="434"/>
      <c r="G180" s="435"/>
      <c r="H180" s="434"/>
      <c r="I180" s="435"/>
      <c r="J180" s="154"/>
      <c r="K180" s="154"/>
      <c r="L180" s="154"/>
      <c r="M180" s="154"/>
      <c r="N180" s="154"/>
      <c r="O180" s="154"/>
      <c r="P180" s="154"/>
      <c r="Q180" s="154"/>
      <c r="S180" s="154"/>
      <c r="T180" s="154"/>
      <c r="U180" s="154"/>
      <c r="V180" s="154"/>
      <c r="W180" s="154"/>
      <c r="X180" s="154"/>
      <c r="Y180" s="154"/>
    </row>
    <row r="181" spans="1:25" s="155" customFormat="1" ht="13.5" hidden="1" customHeight="1" x14ac:dyDescent="0.25">
      <c r="A181" s="174"/>
      <c r="B181" s="156"/>
      <c r="C181" s="156"/>
      <c r="D181" s="156"/>
      <c r="E181" s="170"/>
      <c r="F181" s="158"/>
      <c r="G181" s="158"/>
      <c r="H181" s="158"/>
      <c r="I181" s="177"/>
      <c r="J181" s="154"/>
      <c r="K181" s="154"/>
      <c r="L181" s="154"/>
      <c r="M181" s="154"/>
      <c r="N181" s="154"/>
      <c r="O181" s="154"/>
      <c r="P181" s="154"/>
      <c r="Q181" s="154"/>
      <c r="R181" s="154"/>
      <c r="S181" s="154"/>
      <c r="T181" s="154"/>
      <c r="U181" s="154"/>
      <c r="V181" s="154"/>
      <c r="W181" s="154"/>
      <c r="X181" s="154"/>
      <c r="Y181" s="154"/>
    </row>
    <row r="182" spans="1:25" s="155" customFormat="1" ht="10.5" hidden="1" customHeight="1" x14ac:dyDescent="0.25">
      <c r="A182" s="169"/>
      <c r="B182" s="156"/>
      <c r="C182" s="156"/>
      <c r="D182" s="156"/>
      <c r="E182" s="170"/>
      <c r="F182" s="158"/>
      <c r="G182" s="158"/>
      <c r="H182" s="158"/>
      <c r="I182" s="177"/>
      <c r="J182" s="154"/>
      <c r="K182" s="154"/>
      <c r="L182" s="154"/>
      <c r="M182" s="154"/>
      <c r="N182" s="154"/>
      <c r="O182" s="154"/>
      <c r="P182" s="154"/>
      <c r="Q182" s="154"/>
      <c r="R182" s="154"/>
      <c r="S182" s="154"/>
      <c r="T182" s="154"/>
      <c r="U182" s="154"/>
      <c r="V182" s="154"/>
      <c r="W182" s="154"/>
      <c r="X182" s="154"/>
      <c r="Y182" s="154"/>
    </row>
    <row r="183" spans="1:25" s="155" customFormat="1" ht="24.95" hidden="1" customHeight="1" x14ac:dyDescent="0.25">
      <c r="A183" s="169"/>
      <c r="B183" s="416" t="s">
        <v>56</v>
      </c>
      <c r="C183" s="416"/>
      <c r="D183" s="416"/>
      <c r="E183" s="461"/>
      <c r="F183" s="434"/>
      <c r="G183" s="435"/>
      <c r="H183" s="434"/>
      <c r="I183" s="435"/>
      <c r="J183" s="154"/>
      <c r="K183" s="154"/>
      <c r="L183" s="154"/>
      <c r="M183" s="154"/>
      <c r="N183" s="154"/>
      <c r="O183" s="154"/>
      <c r="P183" s="154"/>
      <c r="Q183" s="154"/>
      <c r="R183" s="154"/>
      <c r="S183" s="154"/>
      <c r="T183" s="154"/>
      <c r="U183" s="154"/>
      <c r="V183" s="154"/>
      <c r="W183" s="154"/>
      <c r="X183" s="154"/>
      <c r="Y183" s="154"/>
    </row>
    <row r="184" spans="1:25" s="155" customFormat="1" ht="11.25" hidden="1" customHeight="1" x14ac:dyDescent="0.25">
      <c r="A184" s="169"/>
      <c r="B184" s="156"/>
      <c r="C184" s="156"/>
      <c r="D184" s="156"/>
      <c r="E184" s="170"/>
      <c r="F184" s="158"/>
      <c r="G184" s="158"/>
      <c r="H184" s="158"/>
      <c r="I184" s="177"/>
      <c r="J184" s="154"/>
      <c r="K184" s="154"/>
      <c r="L184" s="154"/>
      <c r="M184" s="154"/>
      <c r="N184" s="154"/>
      <c r="O184" s="154"/>
      <c r="P184" s="154"/>
      <c r="Q184" s="154"/>
      <c r="R184" s="154"/>
      <c r="S184" s="154"/>
      <c r="T184" s="154"/>
      <c r="U184" s="154"/>
      <c r="V184" s="154"/>
      <c r="W184" s="154"/>
      <c r="X184" s="154"/>
      <c r="Y184" s="154"/>
    </row>
    <row r="185" spans="1:25" s="155" customFormat="1" ht="74.25" hidden="1" customHeight="1" x14ac:dyDescent="0.25">
      <c r="A185" s="184" t="s">
        <v>57</v>
      </c>
      <c r="B185" s="429" t="s">
        <v>182</v>
      </c>
      <c r="C185" s="430"/>
      <c r="D185" s="430"/>
      <c r="E185" s="431"/>
      <c r="F185" s="434"/>
      <c r="G185" s="435"/>
      <c r="H185" s="434"/>
      <c r="I185" s="435"/>
      <c r="J185" s="154"/>
      <c r="K185" s="154"/>
      <c r="L185" s="154"/>
      <c r="M185" s="154"/>
      <c r="N185" s="154"/>
      <c r="O185" s="154"/>
      <c r="P185" s="154"/>
      <c r="Q185" s="154"/>
      <c r="R185" s="154"/>
      <c r="S185" s="154"/>
      <c r="T185" s="154"/>
      <c r="U185" s="154"/>
      <c r="V185" s="154"/>
      <c r="W185" s="154"/>
      <c r="X185" s="154"/>
      <c r="Y185" s="154"/>
    </row>
    <row r="186" spans="1:25" s="155" customFormat="1" ht="11.25" hidden="1" customHeight="1" x14ac:dyDescent="0.25">
      <c r="A186" s="169"/>
      <c r="B186" s="156"/>
      <c r="C186" s="156"/>
      <c r="D186" s="156"/>
      <c r="E186" s="170"/>
      <c r="F186" s="158"/>
      <c r="G186" s="158"/>
      <c r="H186" s="158"/>
      <c r="I186" s="177"/>
      <c r="J186" s="154"/>
      <c r="K186" s="154"/>
      <c r="L186" s="154"/>
      <c r="M186" s="154"/>
      <c r="N186" s="154"/>
      <c r="O186" s="154"/>
      <c r="P186" s="154"/>
      <c r="Q186" s="154"/>
      <c r="R186" s="154"/>
      <c r="T186" s="154"/>
      <c r="U186" s="154"/>
      <c r="V186" s="154"/>
      <c r="W186" s="154"/>
      <c r="X186" s="154"/>
      <c r="Y186" s="154"/>
    </row>
    <row r="187" spans="1:25" s="155" customFormat="1" ht="36" hidden="1" customHeight="1" x14ac:dyDescent="0.25">
      <c r="A187" s="169"/>
      <c r="B187" s="462" t="s">
        <v>77</v>
      </c>
      <c r="C187" s="462"/>
      <c r="D187" s="462"/>
      <c r="E187" s="463"/>
      <c r="F187" s="185"/>
      <c r="G187" s="186"/>
      <c r="H187" s="185"/>
      <c r="I187" s="187"/>
      <c r="J187" s="154"/>
      <c r="K187" s="154"/>
      <c r="L187" s="154"/>
      <c r="M187" s="154"/>
      <c r="N187" s="154"/>
      <c r="O187" s="154"/>
      <c r="P187" s="154"/>
      <c r="Q187" s="154"/>
      <c r="R187" s="154"/>
      <c r="S187" s="154"/>
      <c r="T187" s="154"/>
      <c r="U187" s="154"/>
      <c r="V187" s="154"/>
      <c r="W187" s="154"/>
      <c r="X187" s="154"/>
      <c r="Y187" s="154"/>
    </row>
    <row r="188" spans="1:25" s="155" customFormat="1" ht="36" hidden="1" customHeight="1" x14ac:dyDescent="0.25">
      <c r="A188" s="169"/>
      <c r="B188" s="416" t="s">
        <v>59</v>
      </c>
      <c r="C188" s="416"/>
      <c r="D188" s="416"/>
      <c r="E188" s="461"/>
      <c r="F188" s="188"/>
      <c r="G188" s="189"/>
      <c r="H188" s="188"/>
      <c r="I188" s="190"/>
      <c r="J188" s="154"/>
      <c r="K188" s="154"/>
      <c r="L188" s="154"/>
      <c r="M188" s="154"/>
      <c r="N188" s="154"/>
      <c r="O188" s="154"/>
      <c r="P188" s="154"/>
      <c r="Q188" s="154"/>
      <c r="R188" s="154"/>
      <c r="S188" s="154"/>
      <c r="T188" s="154"/>
      <c r="U188" s="154"/>
      <c r="V188" s="154"/>
      <c r="W188" s="154"/>
      <c r="X188" s="154"/>
      <c r="Y188" s="154"/>
    </row>
    <row r="189" spans="1:25" s="155" customFormat="1" ht="15.75" hidden="1" customHeight="1" x14ac:dyDescent="0.25">
      <c r="A189" s="169"/>
      <c r="B189" s="191"/>
      <c r="C189" s="191"/>
      <c r="D189" s="191"/>
      <c r="E189" s="191"/>
      <c r="F189" s="464"/>
      <c r="G189" s="465"/>
      <c r="H189" s="464"/>
      <c r="I189" s="466"/>
      <c r="J189" s="154"/>
      <c r="K189" s="154"/>
      <c r="L189" s="154"/>
      <c r="M189" s="154"/>
      <c r="N189" s="154"/>
      <c r="O189" s="154"/>
      <c r="P189" s="154"/>
      <c r="Q189" s="154"/>
      <c r="R189" s="154"/>
      <c r="S189" s="154"/>
      <c r="T189" s="154"/>
      <c r="U189" s="154"/>
      <c r="V189" s="154"/>
      <c r="W189" s="154"/>
      <c r="X189" s="154"/>
      <c r="Y189" s="154"/>
    </row>
    <row r="190" spans="1:25" s="155" customFormat="1" ht="13.5" hidden="1" customHeight="1" x14ac:dyDescent="0.25">
      <c r="A190" s="169"/>
      <c r="B190" s="151"/>
      <c r="C190" s="151"/>
      <c r="D190" s="151"/>
      <c r="E190" s="151"/>
      <c r="F190" s="467"/>
      <c r="G190" s="468"/>
      <c r="H190" s="188"/>
      <c r="I190" s="190"/>
      <c r="J190" s="154"/>
      <c r="K190" s="154"/>
      <c r="L190" s="154"/>
      <c r="M190" s="154"/>
      <c r="N190" s="154"/>
      <c r="O190" s="154"/>
      <c r="P190" s="154"/>
      <c r="Q190" s="154"/>
      <c r="R190" s="154"/>
      <c r="S190" s="154"/>
      <c r="T190" s="154"/>
      <c r="U190" s="154"/>
      <c r="V190" s="154"/>
      <c r="W190" s="154"/>
      <c r="X190" s="154"/>
      <c r="Y190" s="154"/>
    </row>
    <row r="191" spans="1:25" s="155" customFormat="1" ht="7.5" hidden="1" customHeight="1" x14ac:dyDescent="0.25">
      <c r="A191" s="169"/>
      <c r="B191" s="192"/>
      <c r="C191" s="192"/>
      <c r="D191" s="192"/>
      <c r="E191" s="192"/>
      <c r="F191" s="469"/>
      <c r="G191" s="470"/>
      <c r="H191" s="469"/>
      <c r="I191" s="471"/>
      <c r="J191" s="154"/>
      <c r="K191" s="154"/>
      <c r="L191" s="154"/>
      <c r="M191" s="154"/>
      <c r="N191" s="154"/>
      <c r="O191" s="154"/>
      <c r="P191" s="154"/>
      <c r="Q191" s="154"/>
      <c r="R191" s="154"/>
      <c r="S191" s="154"/>
      <c r="T191" s="154"/>
      <c r="U191" s="154"/>
      <c r="V191" s="154"/>
      <c r="W191" s="154"/>
      <c r="X191" s="154"/>
      <c r="Y191" s="154"/>
    </row>
    <row r="192" spans="1:25" ht="53.25" customHeight="1" x14ac:dyDescent="0.25">
      <c r="A192" s="193"/>
      <c r="B192" s="396" t="s">
        <v>197</v>
      </c>
      <c r="C192" s="304"/>
      <c r="D192" s="304"/>
      <c r="E192" s="304"/>
      <c r="F192" s="304"/>
      <c r="G192" s="304"/>
      <c r="H192" s="472"/>
      <c r="I192" s="194"/>
    </row>
    <row r="193" spans="1:25" ht="9" customHeight="1" x14ac:dyDescent="0.25">
      <c r="A193" s="195"/>
      <c r="B193" s="473"/>
      <c r="C193" s="473"/>
      <c r="D193" s="473"/>
      <c r="E193" s="473"/>
      <c r="F193" s="473"/>
      <c r="G193" s="473"/>
      <c r="H193" s="473"/>
      <c r="I193" s="473"/>
    </row>
    <row r="194" spans="1:25" ht="61.5" customHeight="1" x14ac:dyDescent="0.25">
      <c r="A194" s="193"/>
      <c r="B194" s="302" t="s">
        <v>198</v>
      </c>
      <c r="C194" s="302"/>
      <c r="D194" s="302"/>
      <c r="E194" s="302"/>
      <c r="F194" s="302"/>
      <c r="G194" s="302"/>
      <c r="H194" s="302"/>
      <c r="I194" s="194"/>
    </row>
    <row r="195" spans="1:25" ht="15.75" customHeight="1" x14ac:dyDescent="0.25">
      <c r="A195" s="474"/>
      <c r="B195" s="475"/>
      <c r="C195" s="475"/>
      <c r="D195" s="475"/>
      <c r="E195" s="475"/>
      <c r="F195" s="475"/>
      <c r="G195" s="475"/>
      <c r="H195" s="475"/>
      <c r="I195" s="476"/>
    </row>
    <row r="196" spans="1:25" ht="82.5" customHeight="1" x14ac:dyDescent="0.25">
      <c r="A196" s="193"/>
      <c r="B196" s="477" t="s">
        <v>199</v>
      </c>
      <c r="C196" s="477"/>
      <c r="D196" s="477"/>
      <c r="E196" s="477"/>
      <c r="F196" s="477"/>
      <c r="G196" s="477"/>
      <c r="H196" s="477"/>
      <c r="I196" s="194"/>
    </row>
    <row r="197" spans="1:25" ht="9" customHeight="1" x14ac:dyDescent="0.25">
      <c r="A197" s="195"/>
      <c r="B197" s="473"/>
      <c r="C197" s="473"/>
      <c r="D197" s="473"/>
      <c r="E197" s="473"/>
      <c r="F197" s="473"/>
      <c r="G197" s="473"/>
      <c r="H197" s="473"/>
      <c r="I197" s="473"/>
    </row>
    <row r="198" spans="1:25" ht="74.25" customHeight="1" x14ac:dyDescent="0.25">
      <c r="A198" s="193"/>
      <c r="B198" s="302" t="s">
        <v>221</v>
      </c>
      <c r="C198" s="302"/>
      <c r="D198" s="302"/>
      <c r="E198" s="302"/>
      <c r="F198" s="302"/>
      <c r="G198" s="302"/>
      <c r="H198" s="302"/>
      <c r="I198" s="194"/>
    </row>
    <row r="199" spans="1:25" s="155" customFormat="1" ht="36.75" customHeight="1" x14ac:dyDescent="0.25">
      <c r="A199" s="173"/>
      <c r="B199" s="404" t="s">
        <v>64</v>
      </c>
      <c r="C199" s="404"/>
      <c r="D199" s="404"/>
      <c r="E199" s="404"/>
      <c r="F199" s="478"/>
      <c r="G199" s="478"/>
      <c r="H199" s="478"/>
      <c r="I199" s="478"/>
      <c r="J199" s="154"/>
      <c r="K199" s="154"/>
      <c r="L199" s="154"/>
      <c r="M199" s="154"/>
      <c r="N199" s="154"/>
      <c r="O199" s="154"/>
      <c r="P199" s="154"/>
      <c r="Q199" s="154"/>
      <c r="R199" s="154"/>
      <c r="S199" s="154"/>
      <c r="T199" s="154"/>
      <c r="U199" s="154"/>
      <c r="V199" s="154"/>
      <c r="W199" s="154"/>
      <c r="X199" s="154"/>
      <c r="Y199" s="154"/>
    </row>
    <row r="200" spans="1:25" s="155" customFormat="1" ht="21" hidden="1" customHeight="1" x14ac:dyDescent="0.25">
      <c r="A200" s="156"/>
      <c r="B200" s="158"/>
      <c r="C200" s="158"/>
      <c r="D200" s="158"/>
      <c r="E200" s="158"/>
      <c r="F200" s="168"/>
      <c r="G200" s="168"/>
      <c r="H200" s="168"/>
      <c r="I200" s="196"/>
      <c r="J200" s="160"/>
      <c r="K200" s="160"/>
      <c r="L200" s="160"/>
      <c r="M200" s="160"/>
      <c r="N200" s="166"/>
      <c r="O200" s="160"/>
      <c r="P200" s="160"/>
      <c r="Q200" s="160"/>
      <c r="R200" s="160"/>
      <c r="S200" s="160"/>
      <c r="T200" s="160"/>
      <c r="U200" s="160"/>
      <c r="V200" s="160"/>
      <c r="W200" s="160"/>
      <c r="X200" s="160"/>
      <c r="Y200" s="160"/>
    </row>
    <row r="201" spans="1:25" s="155" customFormat="1" ht="10.5" hidden="1" customHeight="1" x14ac:dyDescent="0.25">
      <c r="A201" s="156"/>
      <c r="B201" s="158"/>
      <c r="C201" s="158"/>
      <c r="D201" s="158"/>
      <c r="E201" s="158"/>
      <c r="F201" s="168"/>
      <c r="G201" s="168"/>
      <c r="H201" s="168"/>
      <c r="I201" s="196"/>
      <c r="J201" s="160"/>
      <c r="K201" s="160"/>
      <c r="L201" s="160"/>
      <c r="M201" s="160"/>
      <c r="N201" s="166"/>
      <c r="O201" s="160"/>
      <c r="P201" s="160"/>
      <c r="Q201" s="160"/>
      <c r="R201" s="160"/>
      <c r="S201" s="160"/>
      <c r="T201" s="160"/>
      <c r="U201" s="160"/>
      <c r="V201" s="160"/>
      <c r="W201" s="160"/>
      <c r="X201" s="160"/>
      <c r="Y201" s="160"/>
    </row>
    <row r="202" spans="1:25" s="155" customFormat="1" ht="10.5" hidden="1" customHeight="1" x14ac:dyDescent="0.25">
      <c r="A202" s="156"/>
      <c r="B202" s="158"/>
      <c r="C202" s="158"/>
      <c r="D202" s="158"/>
      <c r="E202" s="158"/>
      <c r="F202" s="168"/>
      <c r="G202" s="168"/>
      <c r="H202" s="168"/>
      <c r="I202" s="196"/>
      <c r="J202" s="160"/>
      <c r="K202" s="160"/>
      <c r="L202" s="160"/>
      <c r="M202" s="160"/>
      <c r="N202" s="166"/>
      <c r="O202" s="160"/>
      <c r="P202" s="160"/>
      <c r="Q202" s="160"/>
      <c r="R202" s="160"/>
      <c r="S202" s="160"/>
      <c r="T202" s="160"/>
      <c r="U202" s="160"/>
      <c r="V202" s="160"/>
      <c r="W202" s="160"/>
      <c r="X202" s="160"/>
      <c r="Y202" s="160"/>
    </row>
    <row r="203" spans="1:25" s="155" customFormat="1" ht="10.5" hidden="1" customHeight="1" x14ac:dyDescent="0.25">
      <c r="A203" s="156"/>
      <c r="B203" s="158"/>
      <c r="C203" s="158"/>
      <c r="D203" s="158"/>
      <c r="E203" s="158"/>
      <c r="F203" s="168"/>
      <c r="G203" s="168"/>
      <c r="H203" s="168"/>
      <c r="I203" s="196"/>
      <c r="J203" s="160"/>
      <c r="K203" s="160"/>
      <c r="L203" s="160"/>
      <c r="M203" s="160"/>
      <c r="N203" s="166"/>
      <c r="O203" s="160"/>
      <c r="P203" s="160"/>
      <c r="Q203" s="160"/>
      <c r="R203" s="160"/>
      <c r="S203" s="160"/>
      <c r="T203" s="160"/>
      <c r="U203" s="160"/>
      <c r="V203" s="160"/>
      <c r="W203" s="160"/>
      <c r="X203" s="160"/>
      <c r="Y203" s="160"/>
    </row>
    <row r="204" spans="1:25" s="155" customFormat="1" ht="10.5" hidden="1" customHeight="1" x14ac:dyDescent="0.25">
      <c r="A204" s="156"/>
      <c r="B204" s="158"/>
      <c r="C204" s="158"/>
      <c r="D204" s="158"/>
      <c r="E204" s="158"/>
      <c r="F204" s="168"/>
      <c r="G204" s="168"/>
      <c r="H204" s="168"/>
      <c r="I204" s="196"/>
      <c r="J204" s="160"/>
      <c r="K204" s="160"/>
      <c r="L204" s="160"/>
      <c r="M204" s="160"/>
      <c r="N204" s="166"/>
      <c r="O204" s="160"/>
      <c r="P204" s="160"/>
      <c r="Q204" s="160"/>
      <c r="R204" s="160"/>
      <c r="S204" s="160"/>
      <c r="T204" s="160"/>
      <c r="U204" s="160"/>
      <c r="V204" s="160"/>
      <c r="W204" s="160"/>
      <c r="X204" s="160"/>
      <c r="Y204" s="160"/>
    </row>
    <row r="205" spans="1:25" s="155" customFormat="1" ht="10.5" hidden="1" customHeight="1" x14ac:dyDescent="0.25">
      <c r="A205" s="156"/>
      <c r="B205" s="158"/>
      <c r="C205" s="158"/>
      <c r="D205" s="158"/>
      <c r="E205" s="158"/>
      <c r="F205" s="168"/>
      <c r="G205" s="168"/>
      <c r="H205" s="168"/>
      <c r="I205" s="196"/>
      <c r="J205" s="160"/>
      <c r="K205" s="160"/>
      <c r="L205" s="160"/>
      <c r="M205" s="160"/>
      <c r="N205" s="166"/>
      <c r="O205" s="160"/>
      <c r="P205" s="160"/>
      <c r="Q205" s="160"/>
      <c r="R205" s="160"/>
      <c r="S205" s="160"/>
      <c r="T205" s="160"/>
      <c r="U205" s="160"/>
      <c r="V205" s="160"/>
      <c r="W205" s="160"/>
      <c r="X205" s="160"/>
      <c r="Y205" s="160"/>
    </row>
    <row r="206" spans="1:25" s="155" customFormat="1" ht="10.5" hidden="1" customHeight="1" x14ac:dyDescent="0.25">
      <c r="A206" s="156"/>
      <c r="B206" s="158"/>
      <c r="C206" s="158"/>
      <c r="D206" s="158"/>
      <c r="E206" s="158"/>
      <c r="F206" s="168"/>
      <c r="G206" s="168"/>
      <c r="H206" s="168"/>
      <c r="I206" s="196"/>
      <c r="J206" s="160"/>
      <c r="K206" s="160"/>
      <c r="L206" s="160"/>
      <c r="M206" s="160"/>
      <c r="N206" s="166"/>
      <c r="O206" s="160"/>
      <c r="P206" s="160"/>
      <c r="Q206" s="160"/>
      <c r="R206" s="160"/>
      <c r="S206" s="160"/>
      <c r="T206" s="160"/>
      <c r="U206" s="160"/>
      <c r="V206" s="160"/>
      <c r="W206" s="160"/>
      <c r="X206" s="160"/>
      <c r="Y206" s="160"/>
    </row>
    <row r="207" spans="1:25" s="155" customFormat="1" ht="10.5" hidden="1" customHeight="1" x14ac:dyDescent="0.25">
      <c r="A207" s="156"/>
      <c r="B207" s="158"/>
      <c r="C207" s="158"/>
      <c r="D207" s="158"/>
      <c r="E207" s="158"/>
      <c r="F207" s="168"/>
      <c r="G207" s="168"/>
      <c r="H207" s="168"/>
      <c r="I207" s="196"/>
      <c r="J207" s="160"/>
      <c r="K207" s="160"/>
      <c r="L207" s="160"/>
      <c r="M207" s="160"/>
      <c r="N207" s="166"/>
      <c r="O207" s="160"/>
      <c r="P207" s="160"/>
      <c r="Q207" s="160"/>
      <c r="R207" s="160"/>
      <c r="S207" s="160"/>
      <c r="T207" s="160"/>
      <c r="U207" s="160"/>
      <c r="V207" s="160"/>
      <c r="W207" s="160"/>
      <c r="X207" s="160"/>
      <c r="Y207" s="160"/>
    </row>
    <row r="208" spans="1:25" s="155" customFormat="1" ht="10.5" hidden="1" customHeight="1" x14ac:dyDescent="0.25">
      <c r="A208" s="156"/>
      <c r="B208" s="158"/>
      <c r="C208" s="158"/>
      <c r="D208" s="158"/>
      <c r="E208" s="158"/>
      <c r="F208" s="168"/>
      <c r="G208" s="168"/>
      <c r="H208" s="168"/>
      <c r="I208" s="196"/>
      <c r="J208" s="160"/>
      <c r="K208" s="160"/>
      <c r="L208" s="160"/>
      <c r="M208" s="160"/>
      <c r="N208" s="166"/>
      <c r="O208" s="160"/>
      <c r="P208" s="160"/>
      <c r="Q208" s="160"/>
      <c r="R208" s="160"/>
      <c r="S208" s="160"/>
      <c r="T208" s="160"/>
      <c r="U208" s="160"/>
      <c r="V208" s="160"/>
      <c r="W208" s="160"/>
      <c r="X208" s="160"/>
      <c r="Y208" s="160"/>
    </row>
    <row r="209" spans="1:25" s="155" customFormat="1" ht="10.5" hidden="1" customHeight="1" x14ac:dyDescent="0.25">
      <c r="A209" s="156"/>
      <c r="B209" s="158"/>
      <c r="C209" s="158"/>
      <c r="D209" s="158"/>
      <c r="E209" s="158"/>
      <c r="F209" s="168"/>
      <c r="G209" s="168"/>
      <c r="H209" s="168"/>
      <c r="I209" s="196"/>
      <c r="J209" s="160"/>
      <c r="K209" s="160"/>
      <c r="L209" s="160"/>
      <c r="M209" s="160"/>
      <c r="N209" s="166"/>
      <c r="O209" s="160"/>
      <c r="P209" s="160"/>
      <c r="Q209" s="160"/>
      <c r="R209" s="160"/>
      <c r="S209" s="160"/>
      <c r="T209" s="160"/>
      <c r="U209" s="160"/>
      <c r="V209" s="160"/>
      <c r="W209" s="160"/>
      <c r="X209" s="160"/>
      <c r="Y209" s="160"/>
    </row>
    <row r="210" spans="1:25" s="155" customFormat="1" ht="10.5" hidden="1" customHeight="1" x14ac:dyDescent="0.25">
      <c r="A210" s="156"/>
      <c r="B210" s="158"/>
      <c r="C210" s="158"/>
      <c r="D210" s="158"/>
      <c r="E210" s="158"/>
      <c r="F210" s="168"/>
      <c r="G210" s="168"/>
      <c r="H210" s="168"/>
      <c r="I210" s="196"/>
      <c r="J210" s="160"/>
      <c r="K210" s="160"/>
      <c r="L210" s="160"/>
      <c r="M210" s="160"/>
      <c r="N210" s="166"/>
      <c r="O210" s="160"/>
      <c r="P210" s="160"/>
      <c r="Q210" s="160"/>
      <c r="R210" s="160"/>
      <c r="S210" s="160"/>
      <c r="T210" s="160"/>
      <c r="U210" s="160"/>
      <c r="V210" s="160"/>
      <c r="W210" s="160"/>
      <c r="X210" s="160"/>
      <c r="Y210" s="160"/>
    </row>
    <row r="211" spans="1:25" s="155" customFormat="1" ht="10.5" hidden="1" customHeight="1" x14ac:dyDescent="0.25">
      <c r="A211" s="156"/>
      <c r="B211" s="158"/>
      <c r="C211" s="158"/>
      <c r="D211" s="158"/>
      <c r="E211" s="158"/>
      <c r="F211" s="168"/>
      <c r="G211" s="168"/>
      <c r="H211" s="168"/>
      <c r="I211" s="196"/>
      <c r="J211" s="160"/>
      <c r="K211" s="160"/>
      <c r="L211" s="160"/>
      <c r="M211" s="160"/>
      <c r="N211" s="166"/>
      <c r="O211" s="160"/>
      <c r="P211" s="160"/>
      <c r="Q211" s="160"/>
      <c r="R211" s="160"/>
      <c r="S211" s="160"/>
      <c r="T211" s="160"/>
      <c r="U211" s="160"/>
      <c r="V211" s="160"/>
      <c r="W211" s="160"/>
      <c r="X211" s="160"/>
      <c r="Y211" s="160"/>
    </row>
    <row r="212" spans="1:25" s="155" customFormat="1" ht="10.5" hidden="1" customHeight="1" x14ac:dyDescent="0.25">
      <c r="A212" s="156"/>
      <c r="B212" s="158"/>
      <c r="C212" s="158"/>
      <c r="D212" s="158"/>
      <c r="E212" s="158"/>
      <c r="F212" s="168"/>
      <c r="G212" s="168"/>
      <c r="H212" s="168"/>
      <c r="I212" s="196"/>
      <c r="J212" s="160"/>
      <c r="K212" s="160"/>
      <c r="L212" s="160"/>
      <c r="M212" s="160"/>
      <c r="N212" s="166"/>
      <c r="O212" s="160"/>
      <c r="P212" s="160"/>
      <c r="Q212" s="160"/>
      <c r="R212" s="160"/>
      <c r="S212" s="160"/>
      <c r="T212" s="160"/>
      <c r="U212" s="160"/>
      <c r="V212" s="160"/>
      <c r="W212" s="160"/>
      <c r="X212" s="160"/>
      <c r="Y212" s="160"/>
    </row>
    <row r="213" spans="1:25" s="155" customFormat="1" ht="10.5" hidden="1" customHeight="1" x14ac:dyDescent="0.25">
      <c r="A213" s="156"/>
      <c r="B213" s="158"/>
      <c r="C213" s="158"/>
      <c r="D213" s="158"/>
      <c r="E213" s="158"/>
      <c r="F213" s="168"/>
      <c r="G213" s="168"/>
      <c r="H213" s="168"/>
      <c r="I213" s="196"/>
      <c r="J213" s="160"/>
      <c r="K213" s="160"/>
      <c r="L213" s="160"/>
      <c r="M213" s="160"/>
      <c r="N213" s="166"/>
      <c r="O213" s="160"/>
      <c r="P213" s="160"/>
      <c r="Q213" s="160"/>
      <c r="R213" s="160"/>
      <c r="S213" s="160"/>
      <c r="T213" s="160"/>
      <c r="U213" s="160"/>
      <c r="V213" s="160"/>
      <c r="W213" s="160"/>
      <c r="X213" s="160"/>
      <c r="Y213" s="160"/>
    </row>
    <row r="214" spans="1:25" s="155" customFormat="1" ht="10.5" hidden="1" customHeight="1" x14ac:dyDescent="0.25">
      <c r="A214" s="156"/>
      <c r="B214" s="158"/>
      <c r="C214" s="158"/>
      <c r="D214" s="158"/>
      <c r="E214" s="158"/>
      <c r="F214" s="168"/>
      <c r="G214" s="168"/>
      <c r="H214" s="168"/>
      <c r="I214" s="196"/>
      <c r="J214" s="160"/>
      <c r="K214" s="160"/>
      <c r="L214" s="160"/>
      <c r="M214" s="160"/>
      <c r="N214" s="166"/>
      <c r="O214" s="160"/>
      <c r="P214" s="160"/>
      <c r="Q214" s="160"/>
      <c r="R214" s="160"/>
      <c r="S214" s="160"/>
      <c r="T214" s="160"/>
      <c r="U214" s="160"/>
      <c r="V214" s="160"/>
      <c r="W214" s="160"/>
      <c r="X214" s="160"/>
      <c r="Y214" s="160"/>
    </row>
    <row r="215" spans="1:25" s="155" customFormat="1" ht="10.5" hidden="1" customHeight="1" x14ac:dyDescent="0.25">
      <c r="A215" s="156"/>
      <c r="B215" s="158"/>
      <c r="C215" s="158"/>
      <c r="D215" s="158"/>
      <c r="E215" s="158"/>
      <c r="F215" s="168"/>
      <c r="G215" s="168"/>
      <c r="H215" s="168"/>
      <c r="I215" s="196"/>
      <c r="J215" s="160"/>
      <c r="K215" s="160"/>
      <c r="L215" s="160"/>
      <c r="M215" s="160"/>
      <c r="N215" s="166"/>
      <c r="O215" s="160"/>
      <c r="P215" s="160"/>
      <c r="Q215" s="160"/>
      <c r="R215" s="160"/>
      <c r="S215" s="160"/>
      <c r="T215" s="160"/>
      <c r="U215" s="160"/>
      <c r="V215" s="160"/>
      <c r="W215" s="160"/>
      <c r="X215" s="160"/>
      <c r="Y215" s="160"/>
    </row>
    <row r="216" spans="1:25" s="155" customFormat="1" ht="10.5" hidden="1" customHeight="1" x14ac:dyDescent="0.25">
      <c r="A216" s="156"/>
      <c r="B216" s="158"/>
      <c r="C216" s="158"/>
      <c r="D216" s="158"/>
      <c r="E216" s="158"/>
      <c r="F216" s="168"/>
      <c r="G216" s="168"/>
      <c r="H216" s="168"/>
      <c r="I216" s="196"/>
      <c r="J216" s="160"/>
      <c r="K216" s="160"/>
      <c r="L216" s="160"/>
      <c r="M216" s="160"/>
      <c r="N216" s="166"/>
      <c r="O216" s="160"/>
      <c r="P216" s="160"/>
      <c r="Q216" s="160"/>
      <c r="R216" s="160"/>
      <c r="S216" s="160"/>
      <c r="T216" s="160"/>
      <c r="U216" s="160"/>
      <c r="V216" s="160"/>
      <c r="W216" s="160"/>
      <c r="X216" s="160"/>
      <c r="Y216" s="160"/>
    </row>
    <row r="217" spans="1:25" s="155" customFormat="1" ht="10.5" hidden="1" customHeight="1" x14ac:dyDescent="0.25">
      <c r="A217" s="156"/>
      <c r="B217" s="158"/>
      <c r="C217" s="158"/>
      <c r="D217" s="158"/>
      <c r="E217" s="158"/>
      <c r="F217" s="168"/>
      <c r="G217" s="168"/>
      <c r="H217" s="168"/>
      <c r="I217" s="196"/>
      <c r="J217" s="160"/>
      <c r="K217" s="160"/>
      <c r="L217" s="160"/>
      <c r="M217" s="160"/>
      <c r="N217" s="166"/>
      <c r="O217" s="160"/>
      <c r="P217" s="160"/>
      <c r="Q217" s="160"/>
      <c r="R217" s="160"/>
      <c r="S217" s="160"/>
      <c r="T217" s="160"/>
      <c r="U217" s="160"/>
      <c r="V217" s="160"/>
      <c r="W217" s="160"/>
      <c r="X217" s="160"/>
      <c r="Y217" s="160"/>
    </row>
    <row r="218" spans="1:25" s="155" customFormat="1" ht="10.5" hidden="1" customHeight="1" x14ac:dyDescent="0.25">
      <c r="A218" s="156"/>
      <c r="B218" s="158"/>
      <c r="C218" s="158"/>
      <c r="D218" s="158"/>
      <c r="E218" s="158"/>
      <c r="F218" s="168"/>
      <c r="G218" s="168"/>
      <c r="H218" s="168"/>
      <c r="I218" s="196"/>
      <c r="J218" s="160"/>
      <c r="K218" s="160"/>
      <c r="L218" s="160"/>
      <c r="M218" s="160"/>
      <c r="N218" s="166"/>
      <c r="O218" s="160"/>
      <c r="P218" s="160"/>
      <c r="Q218" s="160"/>
      <c r="R218" s="160"/>
      <c r="S218" s="160"/>
      <c r="T218" s="160"/>
      <c r="U218" s="160"/>
      <c r="V218" s="160"/>
      <c r="W218" s="160"/>
      <c r="X218" s="160"/>
      <c r="Y218" s="160"/>
    </row>
    <row r="219" spans="1:25" s="155" customFormat="1" ht="10.5" hidden="1" customHeight="1" x14ac:dyDescent="0.25">
      <c r="A219" s="156"/>
      <c r="B219" s="158"/>
      <c r="C219" s="158"/>
      <c r="D219" s="158"/>
      <c r="E219" s="158"/>
      <c r="F219" s="168"/>
      <c r="G219" s="168"/>
      <c r="H219" s="168"/>
      <c r="I219" s="196"/>
      <c r="J219" s="160"/>
      <c r="K219" s="160"/>
      <c r="L219" s="160"/>
      <c r="M219" s="160"/>
      <c r="N219" s="166"/>
      <c r="O219" s="160"/>
      <c r="P219" s="160"/>
      <c r="Q219" s="160"/>
      <c r="R219" s="160"/>
      <c r="S219" s="160"/>
      <c r="T219" s="160"/>
      <c r="U219" s="160"/>
      <c r="V219" s="160"/>
      <c r="W219" s="160"/>
      <c r="X219" s="160"/>
      <c r="Y219" s="160"/>
    </row>
    <row r="220" spans="1:25" s="155" customFormat="1" ht="10.5" hidden="1" customHeight="1" x14ac:dyDescent="0.25">
      <c r="A220" s="156"/>
      <c r="B220" s="158"/>
      <c r="C220" s="158"/>
      <c r="D220" s="158"/>
      <c r="E220" s="158"/>
      <c r="F220" s="168"/>
      <c r="G220" s="168"/>
      <c r="H220" s="168"/>
      <c r="I220" s="196"/>
      <c r="J220" s="160"/>
      <c r="K220" s="160"/>
      <c r="L220" s="160"/>
      <c r="M220" s="160"/>
      <c r="N220" s="166"/>
      <c r="O220" s="160"/>
      <c r="P220" s="160"/>
      <c r="Q220" s="160"/>
      <c r="R220" s="160"/>
      <c r="S220" s="160"/>
      <c r="T220" s="160"/>
      <c r="U220" s="160"/>
      <c r="V220" s="160"/>
      <c r="W220" s="160"/>
      <c r="X220" s="160"/>
      <c r="Y220" s="160"/>
    </row>
    <row r="221" spans="1:25" s="155" customFormat="1" ht="10.5" hidden="1" customHeight="1" x14ac:dyDescent="0.25">
      <c r="A221" s="156"/>
      <c r="B221" s="158"/>
      <c r="C221" s="158"/>
      <c r="D221" s="158"/>
      <c r="E221" s="158"/>
      <c r="F221" s="168"/>
      <c r="G221" s="168"/>
      <c r="H221" s="168"/>
      <c r="I221" s="196"/>
      <c r="J221" s="160"/>
      <c r="K221" s="160"/>
      <c r="L221" s="160"/>
      <c r="M221" s="160"/>
      <c r="N221" s="166"/>
      <c r="O221" s="160"/>
      <c r="P221" s="160"/>
      <c r="Q221" s="160"/>
      <c r="R221" s="160"/>
      <c r="S221" s="160"/>
      <c r="T221" s="160"/>
      <c r="U221" s="160"/>
      <c r="V221" s="160"/>
      <c r="W221" s="160"/>
      <c r="X221" s="160"/>
      <c r="Y221" s="160"/>
    </row>
    <row r="222" spans="1:25" s="155" customFormat="1" ht="10.5" hidden="1" customHeight="1" x14ac:dyDescent="0.25">
      <c r="A222" s="156"/>
      <c r="B222" s="158"/>
      <c r="C222" s="158"/>
      <c r="D222" s="158"/>
      <c r="E222" s="158"/>
      <c r="F222" s="168"/>
      <c r="G222" s="168"/>
      <c r="H222" s="168"/>
      <c r="I222" s="196"/>
      <c r="J222" s="160"/>
      <c r="K222" s="160"/>
      <c r="L222" s="160"/>
      <c r="M222" s="160"/>
      <c r="N222" s="166"/>
      <c r="O222" s="160"/>
      <c r="P222" s="160"/>
      <c r="Q222" s="160"/>
      <c r="R222" s="160"/>
      <c r="S222" s="160"/>
      <c r="T222" s="160"/>
      <c r="U222" s="160"/>
      <c r="V222" s="160"/>
      <c r="W222" s="160"/>
      <c r="X222" s="160"/>
      <c r="Y222" s="160"/>
    </row>
    <row r="223" spans="1:25" s="155" customFormat="1" ht="10.5" hidden="1" customHeight="1" x14ac:dyDescent="0.25">
      <c r="A223" s="156"/>
      <c r="B223" s="158"/>
      <c r="C223" s="158"/>
      <c r="D223" s="158"/>
      <c r="E223" s="158"/>
      <c r="F223" s="168"/>
      <c r="G223" s="168"/>
      <c r="H223" s="168"/>
      <c r="I223" s="196"/>
      <c r="J223" s="160"/>
      <c r="K223" s="160"/>
      <c r="L223" s="160"/>
      <c r="M223" s="160"/>
      <c r="N223" s="166"/>
      <c r="O223" s="160"/>
      <c r="P223" s="160"/>
      <c r="Q223" s="160"/>
      <c r="R223" s="160"/>
      <c r="S223" s="160"/>
      <c r="T223" s="160"/>
      <c r="U223" s="160"/>
      <c r="V223" s="160"/>
      <c r="W223" s="160"/>
      <c r="X223" s="160"/>
      <c r="Y223" s="160"/>
    </row>
    <row r="224" spans="1:25" s="155" customFormat="1" ht="10.5" hidden="1" customHeight="1" x14ac:dyDescent="0.25">
      <c r="A224" s="156"/>
      <c r="B224" s="158"/>
      <c r="C224" s="158"/>
      <c r="D224" s="158"/>
      <c r="E224" s="158"/>
      <c r="F224" s="168"/>
      <c r="G224" s="168"/>
      <c r="H224" s="168"/>
      <c r="I224" s="196"/>
      <c r="J224" s="160"/>
      <c r="K224" s="160"/>
      <c r="L224" s="160"/>
      <c r="M224" s="160"/>
      <c r="N224" s="166"/>
      <c r="O224" s="160"/>
      <c r="P224" s="160"/>
      <c r="Q224" s="160"/>
      <c r="R224" s="160"/>
      <c r="S224" s="160"/>
      <c r="T224" s="160"/>
      <c r="U224" s="160"/>
      <c r="V224" s="160"/>
      <c r="W224" s="160"/>
      <c r="X224" s="160"/>
      <c r="Y224" s="160"/>
    </row>
    <row r="225" spans="1:25" s="155" customFormat="1" ht="10.5" hidden="1" customHeight="1" x14ac:dyDescent="0.25">
      <c r="A225" s="156"/>
      <c r="B225" s="158"/>
      <c r="C225" s="158"/>
      <c r="D225" s="158"/>
      <c r="E225" s="158"/>
      <c r="F225" s="168"/>
      <c r="G225" s="168"/>
      <c r="H225" s="168"/>
      <c r="I225" s="196"/>
      <c r="J225" s="160"/>
      <c r="K225" s="160"/>
      <c r="L225" s="160"/>
      <c r="M225" s="160"/>
      <c r="N225" s="166"/>
      <c r="O225" s="160"/>
      <c r="P225" s="160"/>
      <c r="Q225" s="160"/>
      <c r="R225" s="160"/>
      <c r="S225" s="160"/>
      <c r="T225" s="160"/>
      <c r="U225" s="160"/>
      <c r="V225" s="160"/>
      <c r="W225" s="160"/>
      <c r="X225" s="160"/>
      <c r="Y225" s="160"/>
    </row>
    <row r="226" spans="1:25" s="155" customFormat="1" ht="10.5" hidden="1" customHeight="1" x14ac:dyDescent="0.25">
      <c r="A226" s="156"/>
      <c r="B226" s="158"/>
      <c r="C226" s="158"/>
      <c r="D226" s="158"/>
      <c r="E226" s="158"/>
      <c r="F226" s="168"/>
      <c r="G226" s="168"/>
      <c r="H226" s="168"/>
      <c r="I226" s="196"/>
      <c r="J226" s="160"/>
      <c r="K226" s="160"/>
      <c r="L226" s="160"/>
      <c r="M226" s="160"/>
      <c r="N226" s="166"/>
      <c r="O226" s="160"/>
      <c r="P226" s="160"/>
      <c r="Q226" s="160"/>
      <c r="R226" s="160"/>
      <c r="S226" s="160"/>
      <c r="T226" s="160"/>
      <c r="U226" s="160"/>
      <c r="V226" s="160"/>
      <c r="W226" s="160"/>
      <c r="X226" s="160"/>
      <c r="Y226" s="160"/>
    </row>
    <row r="227" spans="1:25" s="155" customFormat="1" ht="10.5" hidden="1" customHeight="1" x14ac:dyDescent="0.25">
      <c r="A227" s="156"/>
      <c r="B227" s="158"/>
      <c r="C227" s="158"/>
      <c r="D227" s="158"/>
      <c r="E227" s="158"/>
      <c r="F227" s="168"/>
      <c r="G227" s="168"/>
      <c r="H227" s="168"/>
      <c r="I227" s="196"/>
      <c r="J227" s="160"/>
      <c r="K227" s="160"/>
      <c r="L227" s="160"/>
      <c r="M227" s="160"/>
      <c r="N227" s="166"/>
      <c r="O227" s="160"/>
      <c r="P227" s="160"/>
      <c r="Q227" s="160"/>
      <c r="R227" s="160"/>
      <c r="S227" s="160"/>
      <c r="T227" s="160"/>
      <c r="U227" s="160"/>
      <c r="V227" s="160"/>
      <c r="W227" s="160"/>
      <c r="X227" s="160"/>
      <c r="Y227" s="160"/>
    </row>
    <row r="228" spans="1:25" s="155" customFormat="1" ht="10.5" hidden="1" customHeight="1" x14ac:dyDescent="0.25">
      <c r="A228" s="156"/>
      <c r="B228" s="158"/>
      <c r="C228" s="158"/>
      <c r="D228" s="158"/>
      <c r="E228" s="158"/>
      <c r="F228" s="168"/>
      <c r="G228" s="168"/>
      <c r="H228" s="168"/>
      <c r="I228" s="196"/>
      <c r="J228" s="160"/>
      <c r="K228" s="160"/>
      <c r="L228" s="160"/>
      <c r="M228" s="160"/>
      <c r="N228" s="166"/>
      <c r="O228" s="160"/>
      <c r="P228" s="160"/>
      <c r="Q228" s="160"/>
      <c r="R228" s="160"/>
      <c r="S228" s="160"/>
      <c r="T228" s="160"/>
      <c r="U228" s="160"/>
      <c r="V228" s="160"/>
      <c r="W228" s="160"/>
      <c r="X228" s="160"/>
      <c r="Y228" s="160"/>
    </row>
    <row r="229" spans="1:25" s="155" customFormat="1" ht="10.5" hidden="1" customHeight="1" x14ac:dyDescent="0.25">
      <c r="A229" s="156"/>
      <c r="B229" s="158"/>
      <c r="C229" s="158"/>
      <c r="D229" s="158"/>
      <c r="E229" s="158"/>
      <c r="F229" s="168"/>
      <c r="G229" s="168"/>
      <c r="H229" s="168"/>
      <c r="I229" s="196"/>
      <c r="J229" s="160"/>
      <c r="K229" s="160"/>
      <c r="L229" s="160"/>
      <c r="M229" s="160"/>
      <c r="N229" s="166"/>
      <c r="O229" s="160"/>
      <c r="P229" s="160"/>
      <c r="Q229" s="160"/>
      <c r="R229" s="160"/>
      <c r="S229" s="160"/>
      <c r="T229" s="160"/>
      <c r="U229" s="160"/>
      <c r="V229" s="160"/>
      <c r="W229" s="160"/>
      <c r="X229" s="160"/>
      <c r="Y229" s="160"/>
    </row>
    <row r="230" spans="1:25" s="155" customFormat="1" ht="10.5" hidden="1" customHeight="1" x14ac:dyDescent="0.25">
      <c r="A230" s="156"/>
      <c r="B230" s="158"/>
      <c r="C230" s="158"/>
      <c r="D230" s="158"/>
      <c r="E230" s="158"/>
      <c r="F230" s="168"/>
      <c r="G230" s="168"/>
      <c r="H230" s="168"/>
      <c r="I230" s="196"/>
      <c r="J230" s="160"/>
      <c r="K230" s="160"/>
      <c r="L230" s="160"/>
      <c r="M230" s="160"/>
      <c r="N230" s="166"/>
      <c r="O230" s="160"/>
      <c r="P230" s="160"/>
      <c r="Q230" s="160"/>
      <c r="R230" s="160"/>
      <c r="S230" s="160"/>
      <c r="T230" s="160"/>
      <c r="U230" s="160"/>
      <c r="V230" s="160"/>
      <c r="W230" s="160"/>
      <c r="X230" s="160"/>
      <c r="Y230" s="160"/>
    </row>
    <row r="231" spans="1:25" s="155" customFormat="1" ht="10.5" hidden="1" customHeight="1" x14ac:dyDescent="0.25">
      <c r="A231" s="156"/>
      <c r="B231" s="158"/>
      <c r="C231" s="158"/>
      <c r="D231" s="158"/>
      <c r="E231" s="158"/>
      <c r="F231" s="168"/>
      <c r="G231" s="168"/>
      <c r="H231" s="168"/>
      <c r="I231" s="196"/>
      <c r="J231" s="160"/>
      <c r="K231" s="160"/>
      <c r="L231" s="160"/>
      <c r="M231" s="160"/>
      <c r="N231" s="166"/>
      <c r="O231" s="160"/>
      <c r="P231" s="160"/>
      <c r="Q231" s="160"/>
      <c r="R231" s="160"/>
      <c r="S231" s="160"/>
      <c r="T231" s="160"/>
      <c r="U231" s="160"/>
      <c r="V231" s="160"/>
      <c r="W231" s="160"/>
      <c r="X231" s="160"/>
      <c r="Y231" s="160"/>
    </row>
    <row r="232" spans="1:25" s="155" customFormat="1" ht="10.5" hidden="1" customHeight="1" x14ac:dyDescent="0.25">
      <c r="A232" s="156"/>
      <c r="B232" s="158"/>
      <c r="C232" s="158"/>
      <c r="D232" s="158"/>
      <c r="E232" s="158"/>
      <c r="F232" s="168"/>
      <c r="G232" s="168"/>
      <c r="H232" s="168"/>
      <c r="I232" s="196"/>
      <c r="J232" s="160"/>
      <c r="K232" s="160"/>
      <c r="L232" s="160"/>
      <c r="M232" s="160"/>
      <c r="N232" s="166"/>
      <c r="O232" s="160"/>
      <c r="P232" s="160"/>
      <c r="Q232" s="160"/>
      <c r="R232" s="160"/>
      <c r="S232" s="160"/>
      <c r="T232" s="160"/>
      <c r="U232" s="160"/>
      <c r="V232" s="160"/>
      <c r="W232" s="160"/>
      <c r="X232" s="160"/>
      <c r="Y232" s="160"/>
    </row>
    <row r="233" spans="1:25" s="155" customFormat="1" ht="10.5" hidden="1" customHeight="1" x14ac:dyDescent="0.25">
      <c r="A233" s="156"/>
      <c r="B233" s="158"/>
      <c r="C233" s="158"/>
      <c r="D233" s="158"/>
      <c r="E233" s="158"/>
      <c r="F233" s="168"/>
      <c r="G233" s="168"/>
      <c r="H233" s="168"/>
      <c r="I233" s="196"/>
      <c r="J233" s="160"/>
      <c r="K233" s="160"/>
      <c r="L233" s="160"/>
      <c r="M233" s="160"/>
      <c r="N233" s="166"/>
      <c r="O233" s="160"/>
      <c r="P233" s="160"/>
      <c r="Q233" s="160"/>
      <c r="R233" s="160"/>
      <c r="S233" s="160"/>
      <c r="T233" s="160"/>
      <c r="U233" s="160"/>
      <c r="V233" s="160"/>
      <c r="W233" s="160"/>
      <c r="X233" s="160"/>
      <c r="Y233" s="160"/>
    </row>
    <row r="234" spans="1:25" s="155" customFormat="1" ht="10.5" hidden="1" customHeight="1" x14ac:dyDescent="0.25">
      <c r="A234" s="156"/>
      <c r="B234" s="158"/>
      <c r="C234" s="158"/>
      <c r="D234" s="158"/>
      <c r="E234" s="158"/>
      <c r="F234" s="168"/>
      <c r="G234" s="168"/>
      <c r="H234" s="168"/>
      <c r="I234" s="196"/>
      <c r="J234" s="160"/>
      <c r="K234" s="160"/>
      <c r="L234" s="160"/>
      <c r="M234" s="160"/>
      <c r="N234" s="166"/>
      <c r="O234" s="160"/>
      <c r="P234" s="160"/>
      <c r="Q234" s="160"/>
      <c r="R234" s="160"/>
      <c r="S234" s="160"/>
      <c r="T234" s="160"/>
      <c r="U234" s="160"/>
      <c r="V234" s="160"/>
      <c r="W234" s="160"/>
      <c r="X234" s="160"/>
      <c r="Y234" s="160"/>
    </row>
    <row r="235" spans="1:25" s="155" customFormat="1" ht="10.5" hidden="1" customHeight="1" x14ac:dyDescent="0.25">
      <c r="A235" s="156"/>
      <c r="B235" s="158"/>
      <c r="C235" s="158"/>
      <c r="D235" s="158"/>
      <c r="E235" s="158"/>
      <c r="F235" s="168"/>
      <c r="G235" s="168"/>
      <c r="H235" s="168"/>
      <c r="I235" s="196"/>
      <c r="J235" s="160"/>
      <c r="K235" s="160"/>
      <c r="L235" s="160"/>
      <c r="M235" s="160"/>
      <c r="N235" s="166"/>
      <c r="O235" s="160"/>
      <c r="P235" s="160"/>
      <c r="Q235" s="160"/>
      <c r="R235" s="160"/>
      <c r="S235" s="160"/>
      <c r="T235" s="160"/>
      <c r="U235" s="160"/>
      <c r="V235" s="160"/>
      <c r="W235" s="160"/>
      <c r="X235" s="160"/>
      <c r="Y235" s="160"/>
    </row>
    <row r="236" spans="1:25" s="155" customFormat="1" ht="10.5" hidden="1" customHeight="1" x14ac:dyDescent="0.25">
      <c r="A236" s="156"/>
      <c r="B236" s="158"/>
      <c r="C236" s="158"/>
      <c r="D236" s="158"/>
      <c r="E236" s="158"/>
      <c r="F236" s="168"/>
      <c r="G236" s="168"/>
      <c r="H236" s="168"/>
      <c r="I236" s="196"/>
      <c r="J236" s="160"/>
      <c r="K236" s="160"/>
      <c r="L236" s="160"/>
      <c r="M236" s="160"/>
      <c r="N236" s="166"/>
      <c r="O236" s="160"/>
      <c r="P236" s="160"/>
      <c r="Q236" s="160"/>
      <c r="R236" s="160"/>
      <c r="S236" s="160"/>
      <c r="T236" s="160"/>
      <c r="U236" s="160"/>
      <c r="V236" s="160"/>
      <c r="W236" s="160"/>
      <c r="X236" s="160"/>
      <c r="Y236" s="160"/>
    </row>
    <row r="237" spans="1:25" s="155" customFormat="1" ht="10.5" hidden="1" customHeight="1" x14ac:dyDescent="0.25">
      <c r="A237" s="156"/>
      <c r="B237" s="158"/>
      <c r="C237" s="158"/>
      <c r="D237" s="158"/>
      <c r="E237" s="158"/>
      <c r="F237" s="168"/>
      <c r="G237" s="168"/>
      <c r="H237" s="168"/>
      <c r="I237" s="196"/>
      <c r="J237" s="160"/>
      <c r="K237" s="160"/>
      <c r="L237" s="160"/>
      <c r="M237" s="160"/>
      <c r="N237" s="166"/>
      <c r="O237" s="160"/>
      <c r="P237" s="160"/>
      <c r="Q237" s="160"/>
      <c r="R237" s="160"/>
      <c r="S237" s="160"/>
      <c r="T237" s="160"/>
      <c r="U237" s="160"/>
      <c r="V237" s="160"/>
      <c r="W237" s="160"/>
      <c r="X237" s="160"/>
      <c r="Y237" s="160"/>
    </row>
    <row r="238" spans="1:25" s="155" customFormat="1" ht="10.5" hidden="1" customHeight="1" x14ac:dyDescent="0.25">
      <c r="A238" s="156"/>
      <c r="B238" s="158"/>
      <c r="C238" s="158"/>
      <c r="D238" s="158"/>
      <c r="E238" s="158"/>
      <c r="F238" s="168"/>
      <c r="G238" s="168"/>
      <c r="H238" s="168"/>
      <c r="I238" s="196"/>
      <c r="J238" s="160"/>
      <c r="K238" s="160"/>
      <c r="L238" s="160"/>
      <c r="M238" s="160"/>
      <c r="N238" s="166"/>
      <c r="O238" s="160"/>
      <c r="P238" s="160"/>
      <c r="Q238" s="160"/>
      <c r="R238" s="160"/>
      <c r="S238" s="160"/>
      <c r="T238" s="160"/>
      <c r="U238" s="160"/>
      <c r="V238" s="160"/>
      <c r="W238" s="160"/>
      <c r="X238" s="160"/>
      <c r="Y238" s="160"/>
    </row>
    <row r="239" spans="1:25" s="155" customFormat="1" ht="10.5" hidden="1" customHeight="1" x14ac:dyDescent="0.25">
      <c r="A239" s="156"/>
      <c r="B239" s="158"/>
      <c r="C239" s="158"/>
      <c r="D239" s="158"/>
      <c r="E239" s="158"/>
      <c r="F239" s="168"/>
      <c r="G239" s="168"/>
      <c r="H239" s="168"/>
      <c r="I239" s="196"/>
      <c r="J239" s="160"/>
      <c r="K239" s="160"/>
      <c r="L239" s="160"/>
      <c r="M239" s="160"/>
      <c r="N239" s="166"/>
      <c r="O239" s="160"/>
      <c r="P239" s="160"/>
      <c r="Q239" s="160"/>
      <c r="R239" s="160"/>
      <c r="S239" s="160"/>
      <c r="T239" s="160"/>
      <c r="U239" s="160"/>
      <c r="V239" s="160"/>
      <c r="W239" s="160"/>
      <c r="X239" s="160"/>
      <c r="Y239" s="160"/>
    </row>
    <row r="240" spans="1:25" s="155" customFormat="1" ht="10.5" hidden="1" customHeight="1" x14ac:dyDescent="0.25">
      <c r="A240" s="156"/>
      <c r="B240" s="158"/>
      <c r="C240" s="158"/>
      <c r="D240" s="158"/>
      <c r="E240" s="158"/>
      <c r="F240" s="168"/>
      <c r="G240" s="168"/>
      <c r="H240" s="168"/>
      <c r="I240" s="196"/>
      <c r="J240" s="160"/>
      <c r="K240" s="160"/>
      <c r="L240" s="160"/>
      <c r="M240" s="160"/>
      <c r="N240" s="166"/>
      <c r="O240" s="160"/>
      <c r="P240" s="160"/>
      <c r="Q240" s="160"/>
      <c r="R240" s="160"/>
      <c r="S240" s="160"/>
      <c r="T240" s="160"/>
      <c r="U240" s="160"/>
      <c r="V240" s="160"/>
      <c r="W240" s="160"/>
      <c r="X240" s="160"/>
      <c r="Y240" s="160"/>
    </row>
    <row r="241" spans="1:25" s="155" customFormat="1" ht="10.5" hidden="1" customHeight="1" x14ac:dyDescent="0.25">
      <c r="A241" s="156"/>
      <c r="B241" s="158"/>
      <c r="C241" s="158"/>
      <c r="D241" s="158"/>
      <c r="E241" s="158"/>
      <c r="F241" s="168"/>
      <c r="G241" s="168"/>
      <c r="H241" s="168"/>
      <c r="I241" s="196"/>
      <c r="J241" s="160"/>
      <c r="K241" s="160"/>
      <c r="L241" s="160"/>
      <c r="M241" s="160"/>
      <c r="N241" s="166"/>
      <c r="O241" s="160"/>
      <c r="P241" s="160"/>
      <c r="Q241" s="160"/>
      <c r="R241" s="160"/>
      <c r="S241" s="160"/>
      <c r="T241" s="160"/>
      <c r="U241" s="160"/>
      <c r="V241" s="160"/>
      <c r="W241" s="160"/>
      <c r="X241" s="160"/>
      <c r="Y241" s="160"/>
    </row>
    <row r="242" spans="1:25" s="155" customFormat="1" ht="10.5" hidden="1" customHeight="1" x14ac:dyDescent="0.25">
      <c r="A242" s="156"/>
      <c r="B242" s="158"/>
      <c r="C242" s="158"/>
      <c r="D242" s="158"/>
      <c r="E242" s="158"/>
      <c r="F242" s="168"/>
      <c r="G242" s="168"/>
      <c r="H242" s="168"/>
      <c r="I242" s="196"/>
      <c r="J242" s="160"/>
      <c r="K242" s="160"/>
      <c r="L242" s="160"/>
      <c r="M242" s="160"/>
      <c r="N242" s="166"/>
      <c r="O242" s="160"/>
      <c r="P242" s="160"/>
      <c r="Q242" s="160"/>
      <c r="R242" s="160"/>
      <c r="S242" s="160"/>
      <c r="T242" s="160"/>
      <c r="U242" s="160"/>
      <c r="V242" s="160"/>
      <c r="W242" s="160"/>
      <c r="X242" s="160"/>
      <c r="Y242" s="160"/>
    </row>
    <row r="243" spans="1:25" s="155" customFormat="1" ht="10.5" hidden="1" customHeight="1" x14ac:dyDescent="0.25">
      <c r="A243" s="156"/>
      <c r="B243" s="158"/>
      <c r="C243" s="158"/>
      <c r="D243" s="158"/>
      <c r="E243" s="158"/>
      <c r="F243" s="168"/>
      <c r="G243" s="168"/>
      <c r="H243" s="168"/>
      <c r="I243" s="196"/>
      <c r="J243" s="160"/>
      <c r="K243" s="160"/>
      <c r="L243" s="160"/>
      <c r="M243" s="160"/>
      <c r="N243" s="166"/>
      <c r="O243" s="160"/>
      <c r="P243" s="160"/>
      <c r="Q243" s="160"/>
      <c r="R243" s="160"/>
      <c r="S243" s="160"/>
      <c r="T243" s="160"/>
      <c r="U243" s="160"/>
      <c r="V243" s="160"/>
      <c r="W243" s="160"/>
      <c r="X243" s="160"/>
      <c r="Y243" s="160"/>
    </row>
    <row r="244" spans="1:25" s="155" customFormat="1" ht="10.5" hidden="1" customHeight="1" x14ac:dyDescent="0.25">
      <c r="A244" s="156"/>
      <c r="B244" s="158"/>
      <c r="C244" s="158"/>
      <c r="D244" s="158"/>
      <c r="E244" s="158"/>
      <c r="F244" s="168"/>
      <c r="G244" s="168"/>
      <c r="H244" s="168"/>
      <c r="I244" s="196"/>
      <c r="J244" s="160"/>
      <c r="K244" s="160"/>
      <c r="L244" s="160"/>
      <c r="M244" s="160"/>
      <c r="N244" s="166"/>
      <c r="O244" s="160"/>
      <c r="P244" s="160"/>
      <c r="Q244" s="160"/>
      <c r="R244" s="160"/>
      <c r="S244" s="160"/>
      <c r="T244" s="160"/>
      <c r="U244" s="160"/>
      <c r="V244" s="160"/>
      <c r="W244" s="160"/>
      <c r="X244" s="160"/>
      <c r="Y244" s="160"/>
    </row>
    <row r="245" spans="1:25" s="155" customFormat="1" ht="10.5" hidden="1" customHeight="1" x14ac:dyDescent="0.25">
      <c r="A245" s="156"/>
      <c r="B245" s="158"/>
      <c r="C245" s="158"/>
      <c r="D245" s="158"/>
      <c r="E245" s="158"/>
      <c r="F245" s="168"/>
      <c r="G245" s="168"/>
      <c r="H245" s="168"/>
      <c r="I245" s="196"/>
      <c r="J245" s="160"/>
      <c r="K245" s="160"/>
      <c r="L245" s="160"/>
      <c r="M245" s="160"/>
      <c r="N245" s="166"/>
      <c r="O245" s="160"/>
      <c r="P245" s="160"/>
      <c r="Q245" s="160"/>
      <c r="R245" s="160"/>
      <c r="S245" s="160"/>
      <c r="T245" s="160"/>
      <c r="U245" s="160"/>
      <c r="V245" s="160"/>
      <c r="W245" s="160"/>
      <c r="X245" s="160"/>
      <c r="Y245" s="160"/>
    </row>
    <row r="246" spans="1:25" s="155" customFormat="1" ht="10.5" hidden="1" customHeight="1" x14ac:dyDescent="0.25">
      <c r="A246" s="156"/>
      <c r="B246" s="158"/>
      <c r="C246" s="158"/>
      <c r="D246" s="158"/>
      <c r="E246" s="158"/>
      <c r="F246" s="168"/>
      <c r="G246" s="168"/>
      <c r="H246" s="168"/>
      <c r="I246" s="196"/>
      <c r="J246" s="160"/>
      <c r="K246" s="160"/>
      <c r="L246" s="160"/>
      <c r="M246" s="160"/>
      <c r="N246" s="166"/>
      <c r="O246" s="160"/>
      <c r="P246" s="160"/>
      <c r="Q246" s="160"/>
      <c r="R246" s="160"/>
      <c r="S246" s="160"/>
      <c r="T246" s="160"/>
      <c r="U246" s="160"/>
      <c r="V246" s="160"/>
      <c r="W246" s="160"/>
      <c r="X246" s="160"/>
      <c r="Y246" s="160"/>
    </row>
    <row r="247" spans="1:25" s="155" customFormat="1" ht="10.5" hidden="1" customHeight="1" x14ac:dyDescent="0.25">
      <c r="A247" s="156"/>
      <c r="B247" s="158"/>
      <c r="C247" s="158"/>
      <c r="D247" s="158"/>
      <c r="E247" s="158"/>
      <c r="F247" s="168"/>
      <c r="G247" s="168"/>
      <c r="H247" s="168"/>
      <c r="I247" s="196"/>
      <c r="J247" s="160"/>
      <c r="K247" s="160"/>
      <c r="L247" s="160"/>
      <c r="M247" s="160"/>
      <c r="N247" s="166"/>
      <c r="O247" s="160"/>
      <c r="P247" s="160"/>
      <c r="Q247" s="160"/>
      <c r="R247" s="160"/>
      <c r="S247" s="160"/>
      <c r="T247" s="160"/>
      <c r="U247" s="160"/>
      <c r="V247" s="160"/>
      <c r="W247" s="160"/>
      <c r="X247" s="160"/>
      <c r="Y247" s="160"/>
    </row>
    <row r="248" spans="1:25" s="155" customFormat="1" ht="10.5" hidden="1" customHeight="1" x14ac:dyDescent="0.25">
      <c r="A248" s="156"/>
      <c r="B248" s="158"/>
      <c r="C248" s="158"/>
      <c r="D248" s="158"/>
      <c r="E248" s="158"/>
      <c r="F248" s="168"/>
      <c r="G248" s="168"/>
      <c r="H248" s="168"/>
      <c r="I248" s="196"/>
      <c r="J248" s="160"/>
      <c r="K248" s="160"/>
      <c r="L248" s="160"/>
      <c r="M248" s="160"/>
      <c r="N248" s="166"/>
      <c r="O248" s="160"/>
      <c r="P248" s="160"/>
      <c r="Q248" s="160"/>
      <c r="R248" s="160"/>
      <c r="S248" s="160"/>
      <c r="T248" s="160"/>
      <c r="U248" s="160"/>
      <c r="V248" s="160"/>
      <c r="W248" s="160"/>
      <c r="X248" s="160"/>
      <c r="Y248" s="160"/>
    </row>
    <row r="249" spans="1:25" s="155" customFormat="1" ht="10.5" hidden="1" customHeight="1" x14ac:dyDescent="0.25">
      <c r="A249" s="156"/>
      <c r="B249" s="158"/>
      <c r="C249" s="158"/>
      <c r="D249" s="158"/>
      <c r="E249" s="158"/>
      <c r="F249" s="168"/>
      <c r="G249" s="168"/>
      <c r="H249" s="168"/>
      <c r="I249" s="196"/>
      <c r="J249" s="160"/>
      <c r="K249" s="160"/>
      <c r="L249" s="160"/>
      <c r="M249" s="160"/>
      <c r="N249" s="166"/>
      <c r="O249" s="160"/>
      <c r="P249" s="160"/>
      <c r="Q249" s="160"/>
      <c r="R249" s="160"/>
      <c r="S249" s="160"/>
      <c r="T249" s="160"/>
      <c r="U249" s="160"/>
      <c r="V249" s="160"/>
      <c r="W249" s="160"/>
      <c r="X249" s="160"/>
      <c r="Y249" s="160"/>
    </row>
    <row r="250" spans="1:25" s="155" customFormat="1" ht="10.5" hidden="1" customHeight="1" x14ac:dyDescent="0.25">
      <c r="A250" s="156"/>
      <c r="B250" s="158"/>
      <c r="C250" s="158"/>
      <c r="D250" s="158"/>
      <c r="E250" s="158"/>
      <c r="F250" s="168"/>
      <c r="G250" s="168"/>
      <c r="H250" s="168"/>
      <c r="I250" s="196"/>
      <c r="J250" s="160"/>
      <c r="K250" s="160"/>
      <c r="L250" s="160"/>
      <c r="M250" s="160"/>
      <c r="N250" s="166"/>
      <c r="O250" s="160"/>
      <c r="P250" s="160"/>
      <c r="Q250" s="160"/>
      <c r="R250" s="160"/>
      <c r="S250" s="160"/>
      <c r="T250" s="160"/>
      <c r="U250" s="160"/>
      <c r="V250" s="160"/>
      <c r="W250" s="160"/>
      <c r="X250" s="160"/>
      <c r="Y250" s="160"/>
    </row>
    <row r="251" spans="1:25" s="155" customFormat="1" ht="10.5" hidden="1" customHeight="1" x14ac:dyDescent="0.25">
      <c r="A251" s="156"/>
      <c r="B251" s="158"/>
      <c r="C251" s="158"/>
      <c r="D251" s="158"/>
      <c r="E251" s="158"/>
      <c r="F251" s="168"/>
      <c r="G251" s="168"/>
      <c r="H251" s="168"/>
      <c r="I251" s="196"/>
      <c r="J251" s="160"/>
      <c r="K251" s="160"/>
      <c r="L251" s="160"/>
      <c r="M251" s="160"/>
      <c r="N251" s="166"/>
      <c r="O251" s="160"/>
      <c r="P251" s="160"/>
      <c r="Q251" s="160"/>
      <c r="R251" s="160"/>
      <c r="S251" s="160"/>
      <c r="T251" s="160"/>
      <c r="U251" s="160"/>
      <c r="V251" s="160"/>
      <c r="W251" s="160"/>
      <c r="X251" s="160"/>
      <c r="Y251" s="160"/>
    </row>
    <row r="252" spans="1:25" s="155" customFormat="1" ht="10.5" hidden="1" customHeight="1" x14ac:dyDescent="0.25">
      <c r="A252" s="156"/>
      <c r="B252" s="158"/>
      <c r="C252" s="158"/>
      <c r="D252" s="158"/>
      <c r="E252" s="158"/>
      <c r="F252" s="168"/>
      <c r="G252" s="168"/>
      <c r="H252" s="168"/>
      <c r="I252" s="196"/>
      <c r="J252" s="160"/>
      <c r="K252" s="160"/>
      <c r="L252" s="160"/>
      <c r="M252" s="160"/>
      <c r="N252" s="166"/>
      <c r="O252" s="160"/>
      <c r="P252" s="160"/>
      <c r="Q252" s="160"/>
      <c r="R252" s="160"/>
      <c r="S252" s="160"/>
      <c r="T252" s="160"/>
      <c r="U252" s="160"/>
      <c r="V252" s="160"/>
      <c r="W252" s="160"/>
      <c r="X252" s="160"/>
      <c r="Y252" s="160"/>
    </row>
    <row r="253" spans="1:25" s="155" customFormat="1" ht="10.5" hidden="1" customHeight="1" x14ac:dyDescent="0.25">
      <c r="A253" s="156"/>
      <c r="B253" s="158"/>
      <c r="C253" s="158"/>
      <c r="D253" s="158"/>
      <c r="E253" s="158"/>
      <c r="F253" s="168"/>
      <c r="G253" s="168"/>
      <c r="H253" s="168"/>
      <c r="I253" s="196"/>
      <c r="J253" s="160"/>
      <c r="K253" s="160"/>
      <c r="L253" s="160"/>
      <c r="M253" s="160"/>
      <c r="N253" s="166"/>
      <c r="O253" s="160"/>
      <c r="P253" s="160"/>
      <c r="Q253" s="160"/>
      <c r="R253" s="160"/>
      <c r="S253" s="160"/>
      <c r="T253" s="160"/>
      <c r="U253" s="160"/>
      <c r="V253" s="160"/>
      <c r="W253" s="160"/>
      <c r="X253" s="160"/>
      <c r="Y253" s="160"/>
    </row>
    <row r="254" spans="1:25" s="155" customFormat="1" ht="10.5" hidden="1" customHeight="1" x14ac:dyDescent="0.25">
      <c r="A254" s="156"/>
      <c r="B254" s="158"/>
      <c r="C254" s="158"/>
      <c r="D254" s="158"/>
      <c r="E254" s="158"/>
      <c r="F254" s="168"/>
      <c r="G254" s="168"/>
      <c r="H254" s="168"/>
      <c r="I254" s="196"/>
      <c r="J254" s="160"/>
      <c r="K254" s="160"/>
      <c r="L254" s="160"/>
      <c r="M254" s="160"/>
      <c r="N254" s="166"/>
      <c r="O254" s="160"/>
      <c r="P254" s="160"/>
      <c r="Q254" s="160"/>
      <c r="R254" s="160"/>
      <c r="S254" s="160"/>
      <c r="T254" s="160"/>
      <c r="U254" s="160"/>
      <c r="V254" s="160"/>
      <c r="W254" s="160"/>
      <c r="X254" s="160"/>
      <c r="Y254" s="160"/>
    </row>
    <row r="255" spans="1:25" s="155" customFormat="1" ht="10.5" hidden="1" customHeight="1" x14ac:dyDescent="0.25">
      <c r="A255" s="156"/>
      <c r="B255" s="158"/>
      <c r="C255" s="158"/>
      <c r="D255" s="158"/>
      <c r="E255" s="158"/>
      <c r="F255" s="168"/>
      <c r="G255" s="168"/>
      <c r="H255" s="168"/>
      <c r="I255" s="196"/>
      <c r="J255" s="160"/>
      <c r="K255" s="160"/>
      <c r="L255" s="160"/>
      <c r="M255" s="160"/>
      <c r="N255" s="166"/>
      <c r="O255" s="160"/>
      <c r="P255" s="160"/>
      <c r="Q255" s="160"/>
      <c r="R255" s="160"/>
      <c r="S255" s="160"/>
      <c r="T255" s="160"/>
      <c r="U255" s="160"/>
      <c r="V255" s="160"/>
      <c r="W255" s="160"/>
      <c r="X255" s="160"/>
      <c r="Y255" s="160"/>
    </row>
    <row r="256" spans="1:25" s="155" customFormat="1" ht="10.5" hidden="1" customHeight="1" x14ac:dyDescent="0.25">
      <c r="A256" s="156"/>
      <c r="B256" s="158"/>
      <c r="C256" s="158"/>
      <c r="D256" s="158"/>
      <c r="E256" s="158"/>
      <c r="F256" s="168"/>
      <c r="G256" s="168"/>
      <c r="H256" s="168"/>
      <c r="I256" s="196"/>
      <c r="J256" s="160"/>
      <c r="K256" s="160"/>
      <c r="L256" s="160"/>
      <c r="M256" s="160"/>
      <c r="N256" s="166"/>
      <c r="O256" s="160"/>
      <c r="P256" s="160"/>
      <c r="Q256" s="160"/>
      <c r="R256" s="160"/>
      <c r="S256" s="160"/>
      <c r="T256" s="160"/>
      <c r="U256" s="160"/>
      <c r="V256" s="160"/>
      <c r="W256" s="160"/>
      <c r="X256" s="160"/>
      <c r="Y256" s="160"/>
    </row>
    <row r="257" spans="1:25" s="155" customFormat="1" ht="10.5" hidden="1" customHeight="1" x14ac:dyDescent="0.25">
      <c r="A257" s="156"/>
      <c r="B257" s="158"/>
      <c r="C257" s="158"/>
      <c r="D257" s="158"/>
      <c r="E257" s="158"/>
      <c r="F257" s="168"/>
      <c r="G257" s="168"/>
      <c r="H257" s="168"/>
      <c r="I257" s="196"/>
      <c r="J257" s="160"/>
      <c r="K257" s="160"/>
      <c r="L257" s="160"/>
      <c r="M257" s="160"/>
      <c r="N257" s="166"/>
      <c r="O257" s="160"/>
      <c r="P257" s="160"/>
      <c r="Q257" s="160"/>
      <c r="R257" s="160"/>
      <c r="S257" s="160"/>
      <c r="T257" s="160"/>
      <c r="U257" s="160"/>
      <c r="V257" s="160"/>
      <c r="W257" s="160"/>
      <c r="X257" s="160"/>
      <c r="Y257" s="160"/>
    </row>
    <row r="258" spans="1:25" s="155" customFormat="1" ht="10.5" hidden="1" customHeight="1" x14ac:dyDescent="0.25">
      <c r="A258" s="156"/>
      <c r="B258" s="158"/>
      <c r="C258" s="158"/>
      <c r="D258" s="158"/>
      <c r="E258" s="158"/>
      <c r="F258" s="168"/>
      <c r="G258" s="168"/>
      <c r="H258" s="168"/>
      <c r="I258" s="196"/>
      <c r="J258" s="160"/>
      <c r="K258" s="160"/>
      <c r="L258" s="160"/>
      <c r="M258" s="160"/>
      <c r="N258" s="166"/>
      <c r="O258" s="160"/>
      <c r="P258" s="160"/>
      <c r="Q258" s="160"/>
      <c r="R258" s="160"/>
      <c r="S258" s="160"/>
      <c r="T258" s="160"/>
      <c r="U258" s="160"/>
      <c r="V258" s="160"/>
      <c r="W258" s="160"/>
      <c r="X258" s="160"/>
      <c r="Y258" s="160"/>
    </row>
    <row r="259" spans="1:25" s="155" customFormat="1" ht="10.5" hidden="1" customHeight="1" x14ac:dyDescent="0.25">
      <c r="A259" s="156"/>
      <c r="B259" s="158"/>
      <c r="C259" s="158"/>
      <c r="D259" s="158"/>
      <c r="E259" s="158"/>
      <c r="F259" s="168"/>
      <c r="G259" s="168"/>
      <c r="H259" s="168"/>
      <c r="I259" s="196"/>
      <c r="J259" s="160"/>
      <c r="K259" s="160"/>
      <c r="L259" s="160"/>
      <c r="M259" s="160"/>
      <c r="N259" s="166"/>
      <c r="O259" s="160"/>
      <c r="P259" s="160"/>
      <c r="Q259" s="160"/>
      <c r="R259" s="160"/>
      <c r="S259" s="160"/>
      <c r="T259" s="160"/>
      <c r="U259" s="160"/>
      <c r="V259" s="160"/>
      <c r="W259" s="160"/>
      <c r="X259" s="160"/>
      <c r="Y259" s="160"/>
    </row>
    <row r="260" spans="1:25" s="155" customFormat="1" ht="10.5" hidden="1" customHeight="1" x14ac:dyDescent="0.25">
      <c r="A260" s="156"/>
      <c r="B260" s="158"/>
      <c r="C260" s="158"/>
      <c r="D260" s="158"/>
      <c r="E260" s="158"/>
      <c r="F260" s="168"/>
      <c r="G260" s="168"/>
      <c r="H260" s="168"/>
      <c r="I260" s="196"/>
      <c r="J260" s="160"/>
      <c r="K260" s="160"/>
      <c r="L260" s="160"/>
      <c r="M260" s="160"/>
      <c r="N260" s="166"/>
      <c r="O260" s="160"/>
      <c r="P260" s="160"/>
      <c r="Q260" s="160"/>
      <c r="R260" s="160"/>
      <c r="S260" s="160"/>
      <c r="T260" s="160"/>
      <c r="U260" s="160"/>
      <c r="V260" s="160"/>
      <c r="W260" s="160"/>
      <c r="X260" s="160"/>
      <c r="Y260" s="160"/>
    </row>
    <row r="261" spans="1:25" s="155" customFormat="1" ht="10.5" hidden="1" customHeight="1" x14ac:dyDescent="0.25">
      <c r="A261" s="156"/>
      <c r="B261" s="158"/>
      <c r="C261" s="158"/>
      <c r="D261" s="158"/>
      <c r="E261" s="158"/>
      <c r="F261" s="168"/>
      <c r="G261" s="168"/>
      <c r="H261" s="168"/>
      <c r="I261" s="196"/>
      <c r="J261" s="160"/>
      <c r="K261" s="160"/>
      <c r="L261" s="160"/>
      <c r="M261" s="160"/>
      <c r="N261" s="166"/>
      <c r="O261" s="160"/>
      <c r="P261" s="160"/>
      <c r="Q261" s="160"/>
      <c r="R261" s="160"/>
      <c r="S261" s="160"/>
      <c r="T261" s="160"/>
      <c r="U261" s="160"/>
      <c r="V261" s="160"/>
      <c r="W261" s="160"/>
      <c r="X261" s="160"/>
      <c r="Y261" s="160"/>
    </row>
    <row r="262" spans="1:25" s="155" customFormat="1" ht="10.5" hidden="1" customHeight="1" x14ac:dyDescent="0.25">
      <c r="A262" s="156"/>
      <c r="B262" s="158"/>
      <c r="C262" s="158"/>
      <c r="D262" s="158"/>
      <c r="E262" s="158"/>
      <c r="F262" s="168"/>
      <c r="G262" s="168"/>
      <c r="H262" s="168"/>
      <c r="I262" s="196"/>
      <c r="J262" s="160"/>
      <c r="K262" s="160"/>
      <c r="L262" s="160"/>
      <c r="M262" s="160"/>
      <c r="N262" s="166"/>
      <c r="O262" s="160"/>
      <c r="P262" s="160"/>
      <c r="Q262" s="160"/>
      <c r="R262" s="160"/>
      <c r="S262" s="160"/>
      <c r="T262" s="160"/>
      <c r="U262" s="160"/>
      <c r="V262" s="160"/>
      <c r="W262" s="160"/>
      <c r="X262" s="160"/>
      <c r="Y262" s="160"/>
    </row>
    <row r="263" spans="1:25" s="155" customFormat="1" ht="10.5" hidden="1" customHeight="1" x14ac:dyDescent="0.25">
      <c r="A263" s="156"/>
      <c r="B263" s="158"/>
      <c r="C263" s="158"/>
      <c r="D263" s="158"/>
      <c r="E263" s="158"/>
      <c r="F263" s="168"/>
      <c r="G263" s="168"/>
      <c r="H263" s="168"/>
      <c r="I263" s="196"/>
      <c r="J263" s="160"/>
      <c r="K263" s="160"/>
      <c r="L263" s="160"/>
      <c r="M263" s="160"/>
      <c r="N263" s="166"/>
      <c r="O263" s="160"/>
      <c r="P263" s="160"/>
      <c r="Q263" s="160"/>
      <c r="R263" s="160"/>
      <c r="S263" s="160"/>
      <c r="T263" s="160"/>
      <c r="U263" s="160"/>
      <c r="V263" s="160"/>
      <c r="W263" s="160"/>
      <c r="X263" s="160"/>
      <c r="Y263" s="160"/>
    </row>
    <row r="264" spans="1:25" s="155" customFormat="1" ht="10.5" hidden="1" customHeight="1" x14ac:dyDescent="0.25">
      <c r="A264" s="156"/>
      <c r="B264" s="158"/>
      <c r="C264" s="158"/>
      <c r="D264" s="158"/>
      <c r="E264" s="158"/>
      <c r="F264" s="168"/>
      <c r="G264" s="168"/>
      <c r="H264" s="168"/>
      <c r="I264" s="196"/>
      <c r="J264" s="160"/>
      <c r="K264" s="160"/>
      <c r="L264" s="160"/>
      <c r="M264" s="160"/>
      <c r="N264" s="166"/>
      <c r="O264" s="160"/>
      <c r="P264" s="160"/>
      <c r="Q264" s="160"/>
      <c r="R264" s="160"/>
      <c r="S264" s="160"/>
      <c r="T264" s="160"/>
      <c r="U264" s="160"/>
      <c r="V264" s="160"/>
      <c r="W264" s="160"/>
      <c r="X264" s="160"/>
      <c r="Y264" s="160"/>
    </row>
    <row r="265" spans="1:25" s="155" customFormat="1" ht="10.5" hidden="1" customHeight="1" x14ac:dyDescent="0.25">
      <c r="A265" s="156"/>
      <c r="B265" s="158"/>
      <c r="C265" s="158"/>
      <c r="D265" s="158"/>
      <c r="E265" s="158"/>
      <c r="F265" s="168"/>
      <c r="G265" s="168"/>
      <c r="H265" s="168"/>
      <c r="I265" s="196"/>
      <c r="J265" s="160"/>
      <c r="K265" s="160"/>
      <c r="L265" s="160"/>
      <c r="M265" s="160"/>
      <c r="N265" s="166"/>
      <c r="O265" s="160"/>
      <c r="P265" s="160"/>
      <c r="Q265" s="160"/>
      <c r="R265" s="160"/>
      <c r="S265" s="160"/>
      <c r="T265" s="160"/>
      <c r="U265" s="160"/>
      <c r="V265" s="160"/>
      <c r="W265" s="160"/>
      <c r="X265" s="160"/>
      <c r="Y265" s="160"/>
    </row>
    <row r="266" spans="1:25" s="155" customFormat="1" ht="10.5" hidden="1" customHeight="1" x14ac:dyDescent="0.25">
      <c r="A266" s="156"/>
      <c r="B266" s="158"/>
      <c r="C266" s="158"/>
      <c r="D266" s="158"/>
      <c r="E266" s="158"/>
      <c r="F266" s="168"/>
      <c r="G266" s="168"/>
      <c r="H266" s="168"/>
      <c r="I266" s="196"/>
      <c r="J266" s="160"/>
      <c r="K266" s="160"/>
      <c r="L266" s="160"/>
      <c r="M266" s="160"/>
      <c r="N266" s="166"/>
      <c r="O266" s="160"/>
      <c r="P266" s="160"/>
      <c r="Q266" s="160"/>
      <c r="R266" s="160"/>
      <c r="S266" s="160"/>
      <c r="T266" s="160"/>
      <c r="U266" s="160"/>
      <c r="V266" s="160"/>
      <c r="W266" s="160"/>
      <c r="X266" s="160"/>
      <c r="Y266" s="160"/>
    </row>
    <row r="267" spans="1:25" s="155" customFormat="1" ht="10.5" hidden="1" customHeight="1" x14ac:dyDescent="0.25">
      <c r="A267" s="156"/>
      <c r="B267" s="158"/>
      <c r="C267" s="158"/>
      <c r="D267" s="158"/>
      <c r="E267" s="158"/>
      <c r="F267" s="168"/>
      <c r="G267" s="168"/>
      <c r="H267" s="168"/>
      <c r="I267" s="196"/>
      <c r="J267" s="160"/>
      <c r="K267" s="160"/>
      <c r="L267" s="160"/>
      <c r="M267" s="160"/>
      <c r="N267" s="166"/>
      <c r="O267" s="160"/>
      <c r="P267" s="160"/>
      <c r="Q267" s="160"/>
      <c r="R267" s="160"/>
      <c r="S267" s="160"/>
      <c r="T267" s="160"/>
      <c r="U267" s="160"/>
      <c r="V267" s="160"/>
      <c r="W267" s="160"/>
      <c r="X267" s="160"/>
      <c r="Y267" s="160"/>
    </row>
    <row r="268" spans="1:25" s="155" customFormat="1" ht="10.5" hidden="1" customHeight="1" x14ac:dyDescent="0.25">
      <c r="A268" s="156"/>
      <c r="B268" s="158"/>
      <c r="C268" s="158"/>
      <c r="D268" s="158"/>
      <c r="E268" s="158"/>
      <c r="F268" s="168"/>
      <c r="G268" s="168"/>
      <c r="H268" s="168"/>
      <c r="I268" s="196"/>
      <c r="J268" s="160"/>
      <c r="K268" s="160"/>
      <c r="L268" s="160"/>
      <c r="M268" s="160"/>
      <c r="N268" s="166"/>
      <c r="O268" s="160"/>
      <c r="P268" s="160"/>
      <c r="Q268" s="160"/>
      <c r="R268" s="160"/>
      <c r="S268" s="160"/>
      <c r="T268" s="160"/>
      <c r="U268" s="160"/>
      <c r="V268" s="160"/>
      <c r="W268" s="160"/>
      <c r="X268" s="160"/>
      <c r="Y268" s="160"/>
    </row>
    <row r="269" spans="1:25" s="155" customFormat="1" ht="10.5" hidden="1" customHeight="1" x14ac:dyDescent="0.25">
      <c r="A269" s="156"/>
      <c r="B269" s="158"/>
      <c r="C269" s="158"/>
      <c r="D269" s="158"/>
      <c r="E269" s="158"/>
      <c r="F269" s="168"/>
      <c r="G269" s="168"/>
      <c r="H269" s="168"/>
      <c r="I269" s="196"/>
      <c r="J269" s="160"/>
      <c r="K269" s="160"/>
      <c r="L269" s="160"/>
      <c r="M269" s="160"/>
      <c r="N269" s="166"/>
      <c r="O269" s="160"/>
      <c r="P269" s="160"/>
      <c r="Q269" s="160"/>
      <c r="R269" s="160"/>
      <c r="S269" s="160"/>
      <c r="T269" s="160"/>
      <c r="U269" s="160"/>
      <c r="V269" s="160"/>
      <c r="W269" s="160"/>
      <c r="X269" s="160"/>
      <c r="Y269" s="160"/>
    </row>
    <row r="270" spans="1:25" s="155" customFormat="1" ht="10.5" hidden="1" customHeight="1" x14ac:dyDescent="0.25">
      <c r="A270" s="156"/>
      <c r="B270" s="158"/>
      <c r="C270" s="158"/>
      <c r="D270" s="158"/>
      <c r="E270" s="158"/>
      <c r="F270" s="168"/>
      <c r="G270" s="168"/>
      <c r="H270" s="168"/>
      <c r="I270" s="196"/>
      <c r="J270" s="160"/>
      <c r="K270" s="160"/>
      <c r="L270" s="160"/>
      <c r="M270" s="160"/>
      <c r="N270" s="166"/>
      <c r="O270" s="160"/>
      <c r="P270" s="160"/>
      <c r="Q270" s="160"/>
      <c r="R270" s="160"/>
      <c r="S270" s="160"/>
      <c r="T270" s="160"/>
      <c r="U270" s="160"/>
      <c r="V270" s="160"/>
      <c r="W270" s="160"/>
      <c r="X270" s="160"/>
      <c r="Y270" s="160"/>
    </row>
    <row r="271" spans="1:25" s="155" customFormat="1" ht="10.5" hidden="1" customHeight="1" x14ac:dyDescent="0.25">
      <c r="A271" s="156"/>
      <c r="B271" s="158"/>
      <c r="C271" s="158"/>
      <c r="D271" s="158"/>
      <c r="E271" s="158"/>
      <c r="F271" s="168"/>
      <c r="G271" s="168"/>
      <c r="H271" s="168"/>
      <c r="I271" s="196"/>
      <c r="J271" s="160"/>
      <c r="K271" s="160"/>
      <c r="L271" s="160"/>
      <c r="M271" s="160"/>
      <c r="N271" s="166"/>
      <c r="O271" s="160"/>
      <c r="P271" s="160"/>
      <c r="Q271" s="160"/>
      <c r="R271" s="160"/>
      <c r="S271" s="160"/>
      <c r="T271" s="160"/>
      <c r="U271" s="160"/>
      <c r="V271" s="160"/>
      <c r="W271" s="160"/>
      <c r="X271" s="160"/>
      <c r="Y271" s="160"/>
    </row>
    <row r="272" spans="1:25" s="155" customFormat="1" ht="10.5" hidden="1" customHeight="1" x14ac:dyDescent="0.25">
      <c r="A272" s="156"/>
      <c r="B272" s="158"/>
      <c r="C272" s="158"/>
      <c r="D272" s="158"/>
      <c r="E272" s="158"/>
      <c r="F272" s="168"/>
      <c r="G272" s="168"/>
      <c r="H272" s="168"/>
      <c r="I272" s="196"/>
      <c r="J272" s="160"/>
      <c r="K272" s="160"/>
      <c r="L272" s="160"/>
      <c r="M272" s="160"/>
      <c r="N272" s="166"/>
      <c r="O272" s="160"/>
      <c r="P272" s="160"/>
      <c r="Q272" s="160"/>
      <c r="R272" s="160"/>
      <c r="S272" s="160"/>
      <c r="T272" s="160"/>
      <c r="U272" s="160"/>
      <c r="V272" s="160"/>
      <c r="W272" s="160"/>
      <c r="X272" s="160"/>
      <c r="Y272" s="160"/>
    </row>
    <row r="273" spans="1:25" s="155" customFormat="1" ht="10.5" hidden="1" customHeight="1" x14ac:dyDescent="0.25">
      <c r="A273" s="156"/>
      <c r="B273" s="158"/>
      <c r="C273" s="158"/>
      <c r="D273" s="158"/>
      <c r="E273" s="158"/>
      <c r="F273" s="168"/>
      <c r="G273" s="168"/>
      <c r="H273" s="168"/>
      <c r="I273" s="196"/>
      <c r="J273" s="160"/>
      <c r="K273" s="160"/>
      <c r="L273" s="160"/>
      <c r="M273" s="160"/>
      <c r="N273" s="166"/>
      <c r="O273" s="160"/>
      <c r="P273" s="160"/>
      <c r="Q273" s="160"/>
      <c r="R273" s="160"/>
      <c r="S273" s="160"/>
      <c r="T273" s="160"/>
      <c r="U273" s="160"/>
      <c r="V273" s="160"/>
      <c r="W273" s="160"/>
      <c r="X273" s="160"/>
      <c r="Y273" s="160"/>
    </row>
    <row r="274" spans="1:25" s="155" customFormat="1" ht="10.5" hidden="1" customHeight="1" x14ac:dyDescent="0.25">
      <c r="A274" s="156"/>
      <c r="B274" s="158"/>
      <c r="C274" s="158"/>
      <c r="D274" s="158"/>
      <c r="E274" s="158"/>
      <c r="F274" s="168"/>
      <c r="G274" s="168"/>
      <c r="H274" s="168"/>
      <c r="I274" s="196"/>
      <c r="J274" s="160"/>
      <c r="K274" s="160"/>
      <c r="L274" s="160"/>
      <c r="M274" s="160"/>
      <c r="N274" s="166"/>
      <c r="O274" s="160"/>
      <c r="P274" s="160"/>
      <c r="Q274" s="160"/>
      <c r="R274" s="160"/>
      <c r="S274" s="160"/>
      <c r="T274" s="160"/>
      <c r="U274" s="160"/>
      <c r="V274" s="160"/>
      <c r="W274" s="160"/>
      <c r="X274" s="160"/>
      <c r="Y274" s="160"/>
    </row>
    <row r="275" spans="1:25" s="155" customFormat="1" ht="10.5" hidden="1" customHeight="1" x14ac:dyDescent="0.25">
      <c r="A275" s="156"/>
      <c r="B275" s="158"/>
      <c r="C275" s="158"/>
      <c r="D275" s="158"/>
      <c r="E275" s="158"/>
      <c r="F275" s="168"/>
      <c r="G275" s="168"/>
      <c r="H275" s="168"/>
      <c r="I275" s="196"/>
      <c r="J275" s="160"/>
      <c r="K275" s="160"/>
      <c r="L275" s="160"/>
      <c r="M275" s="160"/>
      <c r="N275" s="166"/>
      <c r="O275" s="160"/>
      <c r="P275" s="160"/>
      <c r="Q275" s="160"/>
      <c r="R275" s="160"/>
      <c r="S275" s="160"/>
      <c r="T275" s="160"/>
      <c r="U275" s="160"/>
      <c r="V275" s="160"/>
      <c r="W275" s="160"/>
      <c r="X275" s="160"/>
      <c r="Y275" s="160"/>
    </row>
    <row r="276" spans="1:25" s="155" customFormat="1" ht="10.5" hidden="1" customHeight="1" x14ac:dyDescent="0.25">
      <c r="A276" s="156"/>
      <c r="B276" s="158"/>
      <c r="C276" s="158"/>
      <c r="D276" s="158"/>
      <c r="E276" s="158"/>
      <c r="F276" s="168"/>
      <c r="G276" s="168"/>
      <c r="H276" s="168"/>
      <c r="I276" s="196"/>
      <c r="J276" s="160"/>
      <c r="K276" s="160"/>
      <c r="L276" s="160"/>
      <c r="M276" s="160"/>
      <c r="N276" s="166"/>
      <c r="O276" s="160"/>
      <c r="P276" s="160"/>
      <c r="Q276" s="160"/>
      <c r="R276" s="160"/>
      <c r="S276" s="160"/>
      <c r="T276" s="160"/>
      <c r="U276" s="160"/>
      <c r="V276" s="160"/>
      <c r="W276" s="160"/>
      <c r="X276" s="160"/>
      <c r="Y276" s="160"/>
    </row>
    <row r="277" spans="1:25" s="155" customFormat="1" ht="10.5" hidden="1" customHeight="1" x14ac:dyDescent="0.25">
      <c r="A277" s="156"/>
      <c r="B277" s="158"/>
      <c r="C277" s="158"/>
      <c r="D277" s="158"/>
      <c r="E277" s="158"/>
      <c r="F277" s="168"/>
      <c r="G277" s="168"/>
      <c r="H277" s="168"/>
      <c r="I277" s="196"/>
      <c r="J277" s="160"/>
      <c r="K277" s="160"/>
      <c r="L277" s="160"/>
      <c r="M277" s="160"/>
      <c r="N277" s="166"/>
      <c r="O277" s="160"/>
      <c r="P277" s="160"/>
      <c r="Q277" s="160"/>
      <c r="R277" s="160"/>
      <c r="S277" s="160"/>
      <c r="T277" s="160"/>
      <c r="U277" s="160"/>
      <c r="V277" s="160"/>
      <c r="W277" s="160"/>
      <c r="X277" s="160"/>
      <c r="Y277" s="160"/>
    </row>
    <row r="278" spans="1:25" s="155" customFormat="1" ht="10.5" hidden="1" customHeight="1" x14ac:dyDescent="0.25">
      <c r="A278" s="156"/>
      <c r="B278" s="158"/>
      <c r="C278" s="158"/>
      <c r="D278" s="158"/>
      <c r="E278" s="158"/>
      <c r="F278" s="168"/>
      <c r="G278" s="168"/>
      <c r="H278" s="168"/>
      <c r="I278" s="196"/>
      <c r="J278" s="160"/>
      <c r="K278" s="160"/>
      <c r="L278" s="160"/>
      <c r="M278" s="160"/>
      <c r="N278" s="166"/>
      <c r="O278" s="160"/>
      <c r="P278" s="160"/>
      <c r="Q278" s="160"/>
      <c r="R278" s="160"/>
      <c r="S278" s="160"/>
      <c r="T278" s="160"/>
      <c r="U278" s="160"/>
      <c r="V278" s="160"/>
      <c r="W278" s="160"/>
      <c r="X278" s="160"/>
      <c r="Y278" s="160"/>
    </row>
    <row r="279" spans="1:25" s="155" customFormat="1" ht="10.5" hidden="1" customHeight="1" x14ac:dyDescent="0.25">
      <c r="A279" s="156"/>
      <c r="B279" s="158"/>
      <c r="C279" s="158"/>
      <c r="D279" s="158"/>
      <c r="E279" s="158"/>
      <c r="F279" s="168"/>
      <c r="G279" s="168"/>
      <c r="H279" s="168"/>
      <c r="I279" s="196"/>
      <c r="J279" s="160"/>
      <c r="K279" s="160"/>
      <c r="L279" s="160"/>
      <c r="M279" s="160"/>
      <c r="N279" s="166"/>
      <c r="O279" s="160"/>
      <c r="P279" s="160"/>
      <c r="Q279" s="160"/>
      <c r="R279" s="160"/>
      <c r="S279" s="160"/>
      <c r="T279" s="160"/>
      <c r="U279" s="160"/>
      <c r="V279" s="160"/>
      <c r="W279" s="160"/>
      <c r="X279" s="160"/>
      <c r="Y279" s="160"/>
    </row>
    <row r="280" spans="1:25" s="155" customFormat="1" ht="10.5" hidden="1" customHeight="1" x14ac:dyDescent="0.25">
      <c r="A280" s="156"/>
      <c r="B280" s="158"/>
      <c r="C280" s="158"/>
      <c r="D280" s="158"/>
      <c r="E280" s="158"/>
      <c r="F280" s="168"/>
      <c r="G280" s="168"/>
      <c r="H280" s="168"/>
      <c r="I280" s="196"/>
      <c r="J280" s="160"/>
      <c r="K280" s="160"/>
      <c r="L280" s="160"/>
      <c r="M280" s="160"/>
      <c r="N280" s="166"/>
      <c r="O280" s="160"/>
      <c r="P280" s="160"/>
      <c r="Q280" s="160"/>
      <c r="R280" s="160"/>
      <c r="S280" s="160"/>
      <c r="T280" s="160"/>
      <c r="U280" s="160"/>
      <c r="V280" s="160"/>
      <c r="W280" s="160"/>
      <c r="X280" s="160"/>
      <c r="Y280" s="160"/>
    </row>
    <row r="281" spans="1:25" s="155" customFormat="1" ht="10.5" hidden="1" customHeight="1" x14ac:dyDescent="0.25">
      <c r="A281" s="156"/>
      <c r="B281" s="158"/>
      <c r="C281" s="158"/>
      <c r="D281" s="158"/>
      <c r="E281" s="158"/>
      <c r="F281" s="168"/>
      <c r="G281" s="168"/>
      <c r="H281" s="168"/>
      <c r="I281" s="196"/>
      <c r="J281" s="160"/>
      <c r="K281" s="160"/>
      <c r="L281" s="160"/>
      <c r="M281" s="160"/>
      <c r="N281" s="166"/>
      <c r="O281" s="160"/>
      <c r="P281" s="160"/>
      <c r="Q281" s="160"/>
      <c r="R281" s="160"/>
      <c r="S281" s="160"/>
      <c r="T281" s="160"/>
      <c r="U281" s="160"/>
      <c r="V281" s="160"/>
      <c r="W281" s="160"/>
      <c r="X281" s="160"/>
      <c r="Y281" s="160"/>
    </row>
    <row r="282" spans="1:25" s="155" customFormat="1" ht="10.5" hidden="1" customHeight="1" x14ac:dyDescent="0.25">
      <c r="A282" s="156"/>
      <c r="B282" s="158"/>
      <c r="C282" s="158"/>
      <c r="D282" s="158"/>
      <c r="E282" s="158"/>
      <c r="F282" s="168"/>
      <c r="G282" s="168"/>
      <c r="H282" s="168"/>
      <c r="I282" s="196"/>
      <c r="J282" s="160"/>
      <c r="K282" s="160"/>
      <c r="L282" s="160"/>
      <c r="M282" s="160"/>
      <c r="N282" s="166"/>
      <c r="O282" s="160"/>
      <c r="P282" s="160"/>
      <c r="Q282" s="160"/>
      <c r="R282" s="160"/>
      <c r="S282" s="160"/>
      <c r="T282" s="160"/>
      <c r="U282" s="160"/>
      <c r="V282" s="160"/>
      <c r="W282" s="160"/>
      <c r="X282" s="160"/>
      <c r="Y282" s="160"/>
    </row>
    <row r="283" spans="1:25" s="155" customFormat="1" ht="10.5" hidden="1" customHeight="1" x14ac:dyDescent="0.25">
      <c r="A283" s="156"/>
      <c r="B283" s="158"/>
      <c r="C283" s="158"/>
      <c r="D283" s="158"/>
      <c r="E283" s="158"/>
      <c r="F283" s="168"/>
      <c r="G283" s="168"/>
      <c r="H283" s="168"/>
      <c r="I283" s="196"/>
      <c r="J283" s="160"/>
      <c r="K283" s="160"/>
      <c r="L283" s="160"/>
      <c r="M283" s="160"/>
      <c r="N283" s="166"/>
      <c r="O283" s="160"/>
      <c r="P283" s="160"/>
      <c r="Q283" s="160"/>
      <c r="R283" s="160"/>
      <c r="S283" s="160"/>
      <c r="T283" s="160"/>
      <c r="U283" s="160"/>
      <c r="V283" s="160"/>
      <c r="W283" s="160"/>
      <c r="X283" s="160"/>
      <c r="Y283" s="160"/>
    </row>
    <row r="284" spans="1:25" s="155" customFormat="1" ht="10.5" hidden="1" customHeight="1" x14ac:dyDescent="0.25">
      <c r="A284" s="156"/>
      <c r="B284" s="158"/>
      <c r="C284" s="158"/>
      <c r="D284" s="158"/>
      <c r="E284" s="158"/>
      <c r="F284" s="168"/>
      <c r="G284" s="168"/>
      <c r="H284" s="168"/>
      <c r="I284" s="196"/>
      <c r="J284" s="160"/>
      <c r="K284" s="160"/>
      <c r="L284" s="160"/>
      <c r="M284" s="160"/>
      <c r="N284" s="166"/>
      <c r="O284" s="160"/>
      <c r="P284" s="160"/>
      <c r="Q284" s="160"/>
      <c r="R284" s="160"/>
      <c r="S284" s="160"/>
      <c r="T284" s="160"/>
      <c r="U284" s="160"/>
      <c r="V284" s="160"/>
      <c r="W284" s="160"/>
      <c r="X284" s="160"/>
      <c r="Y284" s="160"/>
    </row>
    <row r="285" spans="1:25" s="155" customFormat="1" ht="10.5" hidden="1" customHeight="1" x14ac:dyDescent="0.25">
      <c r="A285" s="156"/>
      <c r="B285" s="158"/>
      <c r="C285" s="158"/>
      <c r="D285" s="158"/>
      <c r="E285" s="158"/>
      <c r="F285" s="168"/>
      <c r="G285" s="168"/>
      <c r="H285" s="168"/>
      <c r="I285" s="196"/>
      <c r="J285" s="160"/>
      <c r="K285" s="160"/>
      <c r="L285" s="160"/>
      <c r="M285" s="160"/>
      <c r="N285" s="166"/>
      <c r="O285" s="160"/>
      <c r="P285" s="160"/>
      <c r="Q285" s="160"/>
      <c r="R285" s="160"/>
      <c r="S285" s="160"/>
      <c r="T285" s="160"/>
      <c r="U285" s="160"/>
      <c r="V285" s="160"/>
      <c r="W285" s="160"/>
      <c r="X285" s="160"/>
      <c r="Y285" s="160"/>
    </row>
    <row r="286" spans="1:25" s="155" customFormat="1" ht="10.5" hidden="1" customHeight="1" x14ac:dyDescent="0.25">
      <c r="A286" s="156"/>
      <c r="B286" s="158"/>
      <c r="C286" s="158"/>
      <c r="D286" s="158"/>
      <c r="E286" s="158"/>
      <c r="F286" s="168"/>
      <c r="G286" s="168"/>
      <c r="H286" s="168"/>
      <c r="I286" s="196"/>
      <c r="J286" s="160"/>
      <c r="K286" s="160"/>
      <c r="L286" s="160"/>
      <c r="M286" s="160"/>
      <c r="N286" s="166"/>
      <c r="O286" s="160"/>
      <c r="P286" s="160"/>
      <c r="Q286" s="160"/>
      <c r="R286" s="160"/>
      <c r="S286" s="160"/>
      <c r="T286" s="160"/>
      <c r="U286" s="160"/>
      <c r="V286" s="160"/>
      <c r="W286" s="160"/>
      <c r="X286" s="160"/>
      <c r="Y286" s="160"/>
    </row>
    <row r="287" spans="1:25" s="155" customFormat="1" ht="10.5" hidden="1" customHeight="1" x14ac:dyDescent="0.25">
      <c r="A287" s="156"/>
      <c r="B287" s="158"/>
      <c r="C287" s="158"/>
      <c r="D287" s="158"/>
      <c r="E287" s="158"/>
      <c r="F287" s="168"/>
      <c r="G287" s="168"/>
      <c r="H287" s="168"/>
      <c r="I287" s="196"/>
      <c r="J287" s="160"/>
      <c r="K287" s="160"/>
      <c r="L287" s="160"/>
      <c r="M287" s="160"/>
      <c r="N287" s="166"/>
      <c r="O287" s="160"/>
      <c r="P287" s="160"/>
      <c r="Q287" s="160"/>
      <c r="R287" s="160"/>
      <c r="S287" s="160"/>
      <c r="T287" s="160"/>
      <c r="U287" s="160"/>
      <c r="V287" s="160"/>
      <c r="W287" s="160"/>
      <c r="X287" s="160"/>
      <c r="Y287" s="160"/>
    </row>
    <row r="288" spans="1:25" s="155" customFormat="1" ht="10.5" hidden="1" customHeight="1" x14ac:dyDescent="0.25">
      <c r="A288" s="156"/>
      <c r="B288" s="158"/>
      <c r="C288" s="158"/>
      <c r="D288" s="158"/>
      <c r="E288" s="158"/>
      <c r="F288" s="168"/>
      <c r="G288" s="168"/>
      <c r="H288" s="168"/>
      <c r="I288" s="196"/>
      <c r="J288" s="160"/>
      <c r="K288" s="160"/>
      <c r="L288" s="160"/>
      <c r="M288" s="160"/>
      <c r="N288" s="166"/>
      <c r="O288" s="160"/>
      <c r="P288" s="160"/>
      <c r="Q288" s="160"/>
      <c r="R288" s="160"/>
      <c r="S288" s="160"/>
      <c r="T288" s="160"/>
      <c r="U288" s="160"/>
      <c r="V288" s="160"/>
      <c r="W288" s="160"/>
      <c r="X288" s="160"/>
      <c r="Y288" s="160"/>
    </row>
    <row r="289" spans="1:25" s="155" customFormat="1" ht="10.5" hidden="1" customHeight="1" x14ac:dyDescent="0.25">
      <c r="A289" s="156"/>
      <c r="B289" s="158"/>
      <c r="C289" s="158"/>
      <c r="D289" s="158"/>
      <c r="E289" s="158"/>
      <c r="F289" s="168"/>
      <c r="G289" s="168"/>
      <c r="H289" s="168"/>
      <c r="I289" s="196"/>
      <c r="J289" s="160"/>
      <c r="K289" s="160"/>
      <c r="L289" s="160"/>
      <c r="M289" s="160"/>
      <c r="N289" s="166"/>
      <c r="O289" s="160"/>
      <c r="P289" s="160"/>
      <c r="Q289" s="160"/>
      <c r="R289" s="160"/>
      <c r="S289" s="160"/>
      <c r="T289" s="160"/>
      <c r="U289" s="160"/>
      <c r="V289" s="160"/>
      <c r="W289" s="160"/>
      <c r="X289" s="160"/>
      <c r="Y289" s="160"/>
    </row>
    <row r="290" spans="1:25" s="155" customFormat="1" ht="10.5" hidden="1" customHeight="1" x14ac:dyDescent="0.25">
      <c r="A290" s="156"/>
      <c r="B290" s="158"/>
      <c r="C290" s="158"/>
      <c r="D290" s="158"/>
      <c r="E290" s="158"/>
      <c r="F290" s="168"/>
      <c r="G290" s="168"/>
      <c r="H290" s="168"/>
      <c r="I290" s="196"/>
      <c r="J290" s="160"/>
      <c r="K290" s="160"/>
      <c r="L290" s="160"/>
      <c r="M290" s="160"/>
      <c r="N290" s="166"/>
      <c r="O290" s="160"/>
      <c r="P290" s="160"/>
      <c r="Q290" s="160"/>
      <c r="R290" s="160"/>
      <c r="S290" s="160"/>
      <c r="T290" s="160"/>
      <c r="U290" s="160"/>
      <c r="V290" s="160"/>
      <c r="W290" s="160"/>
      <c r="X290" s="160"/>
      <c r="Y290" s="160"/>
    </row>
    <row r="291" spans="1:25" s="155" customFormat="1" ht="10.5" hidden="1" customHeight="1" x14ac:dyDescent="0.25">
      <c r="A291" s="156"/>
      <c r="B291" s="158"/>
      <c r="C291" s="158"/>
      <c r="D291" s="158"/>
      <c r="E291" s="158"/>
      <c r="F291" s="168"/>
      <c r="G291" s="168"/>
      <c r="H291" s="168"/>
      <c r="I291" s="196"/>
      <c r="J291" s="160"/>
      <c r="K291" s="160"/>
      <c r="L291" s="160"/>
      <c r="M291" s="160"/>
      <c r="N291" s="166"/>
      <c r="O291" s="160"/>
      <c r="P291" s="160"/>
      <c r="Q291" s="160"/>
      <c r="R291" s="160"/>
      <c r="S291" s="160"/>
      <c r="T291" s="160"/>
      <c r="U291" s="160"/>
      <c r="V291" s="160"/>
      <c r="W291" s="160"/>
      <c r="X291" s="160"/>
      <c r="Y291" s="160"/>
    </row>
    <row r="292" spans="1:25" s="155" customFormat="1" ht="10.5" hidden="1" customHeight="1" x14ac:dyDescent="0.25">
      <c r="A292" s="156"/>
      <c r="B292" s="158"/>
      <c r="C292" s="158"/>
      <c r="D292" s="158"/>
      <c r="E292" s="158"/>
      <c r="F292" s="168"/>
      <c r="G292" s="168"/>
      <c r="H292" s="168"/>
      <c r="I292" s="196"/>
      <c r="J292" s="160"/>
      <c r="K292" s="160"/>
      <c r="L292" s="160"/>
      <c r="M292" s="160"/>
      <c r="N292" s="166"/>
      <c r="O292" s="160"/>
      <c r="P292" s="160"/>
      <c r="Q292" s="160"/>
      <c r="R292" s="160"/>
      <c r="S292" s="160"/>
      <c r="T292" s="160"/>
      <c r="U292" s="160"/>
      <c r="V292" s="160"/>
      <c r="W292" s="160"/>
      <c r="X292" s="160"/>
      <c r="Y292" s="160"/>
    </row>
    <row r="293" spans="1:25" s="155" customFormat="1" ht="10.5" hidden="1" customHeight="1" x14ac:dyDescent="0.25">
      <c r="A293" s="156"/>
      <c r="B293" s="158"/>
      <c r="C293" s="158"/>
      <c r="D293" s="158"/>
      <c r="E293" s="158"/>
      <c r="F293" s="168"/>
      <c r="G293" s="168"/>
      <c r="H293" s="168"/>
      <c r="I293" s="196"/>
      <c r="J293" s="160"/>
      <c r="K293" s="160"/>
      <c r="L293" s="160"/>
      <c r="M293" s="160"/>
      <c r="N293" s="166"/>
      <c r="O293" s="160"/>
      <c r="P293" s="160"/>
      <c r="Q293" s="160"/>
      <c r="R293" s="160"/>
      <c r="S293" s="160"/>
      <c r="T293" s="160"/>
      <c r="U293" s="160"/>
      <c r="V293" s="160"/>
      <c r="W293" s="160"/>
      <c r="X293" s="160"/>
      <c r="Y293" s="160"/>
    </row>
    <row r="294" spans="1:25" s="155" customFormat="1" ht="10.5" hidden="1" customHeight="1" x14ac:dyDescent="0.25">
      <c r="A294" s="156"/>
      <c r="B294" s="158"/>
      <c r="C294" s="158"/>
      <c r="D294" s="158"/>
      <c r="E294" s="158"/>
      <c r="F294" s="168"/>
      <c r="G294" s="168"/>
      <c r="H294" s="168"/>
      <c r="I294" s="196"/>
      <c r="J294" s="160"/>
      <c r="K294" s="160"/>
      <c r="L294" s="160"/>
      <c r="M294" s="160"/>
      <c r="N294" s="166"/>
      <c r="O294" s="160"/>
      <c r="P294" s="160"/>
      <c r="Q294" s="160"/>
      <c r="R294" s="160"/>
      <c r="S294" s="160"/>
      <c r="T294" s="160"/>
      <c r="U294" s="160"/>
      <c r="V294" s="160"/>
      <c r="W294" s="160"/>
      <c r="X294" s="160"/>
      <c r="Y294" s="160"/>
    </row>
    <row r="295" spans="1:25" s="155" customFormat="1" ht="10.5" hidden="1" customHeight="1" x14ac:dyDescent="0.25">
      <c r="A295" s="156"/>
      <c r="B295" s="158"/>
      <c r="C295" s="158"/>
      <c r="D295" s="158"/>
      <c r="E295" s="158"/>
      <c r="F295" s="168"/>
      <c r="G295" s="168"/>
      <c r="H295" s="168"/>
      <c r="I295" s="196"/>
      <c r="J295" s="160"/>
      <c r="K295" s="160"/>
      <c r="L295" s="160"/>
      <c r="M295" s="160"/>
      <c r="N295" s="166"/>
      <c r="O295" s="160"/>
      <c r="P295" s="160"/>
      <c r="Q295" s="160"/>
      <c r="R295" s="160"/>
      <c r="S295" s="160"/>
      <c r="T295" s="160"/>
      <c r="U295" s="160"/>
      <c r="V295" s="160"/>
      <c r="W295" s="160"/>
      <c r="X295" s="160"/>
      <c r="Y295" s="160"/>
    </row>
    <row r="296" spans="1:25" s="155" customFormat="1" ht="10.5" hidden="1" customHeight="1" x14ac:dyDescent="0.25">
      <c r="A296" s="156"/>
      <c r="B296" s="158"/>
      <c r="C296" s="158"/>
      <c r="D296" s="158"/>
      <c r="E296" s="158"/>
      <c r="F296" s="168"/>
      <c r="G296" s="168"/>
      <c r="H296" s="168"/>
      <c r="I296" s="196"/>
      <c r="J296" s="160"/>
      <c r="K296" s="160"/>
      <c r="L296" s="160"/>
      <c r="M296" s="160"/>
      <c r="N296" s="166"/>
      <c r="O296" s="160"/>
      <c r="P296" s="160"/>
      <c r="Q296" s="160"/>
      <c r="R296" s="160"/>
      <c r="S296" s="160"/>
      <c r="T296" s="160"/>
      <c r="U296" s="160"/>
      <c r="V296" s="160"/>
      <c r="W296" s="160"/>
      <c r="X296" s="160"/>
      <c r="Y296" s="160"/>
    </row>
    <row r="297" spans="1:25" s="155" customFormat="1" ht="10.5" hidden="1" customHeight="1" x14ac:dyDescent="0.25">
      <c r="A297" s="156"/>
      <c r="B297" s="158"/>
      <c r="C297" s="158"/>
      <c r="D297" s="158"/>
      <c r="E297" s="158"/>
      <c r="F297" s="168"/>
      <c r="G297" s="168"/>
      <c r="H297" s="168"/>
      <c r="I297" s="196"/>
      <c r="J297" s="160"/>
      <c r="K297" s="160"/>
      <c r="L297" s="160"/>
      <c r="M297" s="160"/>
      <c r="N297" s="166"/>
      <c r="O297" s="160"/>
      <c r="P297" s="160"/>
      <c r="Q297" s="160"/>
      <c r="R297" s="160"/>
      <c r="S297" s="160"/>
      <c r="T297" s="160"/>
      <c r="U297" s="160"/>
      <c r="V297" s="160"/>
      <c r="W297" s="160"/>
      <c r="X297" s="160"/>
      <c r="Y297" s="160"/>
    </row>
    <row r="298" spans="1:25" s="155" customFormat="1" ht="10.5" hidden="1" customHeight="1" x14ac:dyDescent="0.25">
      <c r="A298" s="156"/>
      <c r="B298" s="158"/>
      <c r="C298" s="158"/>
      <c r="D298" s="158"/>
      <c r="E298" s="158"/>
      <c r="F298" s="168"/>
      <c r="G298" s="168"/>
      <c r="H298" s="168"/>
      <c r="I298" s="196"/>
      <c r="J298" s="160"/>
      <c r="K298" s="160"/>
      <c r="L298" s="160"/>
      <c r="M298" s="160"/>
      <c r="N298" s="166"/>
      <c r="O298" s="160"/>
      <c r="P298" s="160"/>
      <c r="Q298" s="160"/>
      <c r="R298" s="160"/>
      <c r="S298" s="160"/>
      <c r="T298" s="160"/>
      <c r="U298" s="160"/>
      <c r="V298" s="160"/>
      <c r="W298" s="160"/>
      <c r="X298" s="160"/>
      <c r="Y298" s="160"/>
    </row>
    <row r="299" spans="1:25" s="155" customFormat="1" ht="10.5" hidden="1" customHeight="1" x14ac:dyDescent="0.25">
      <c r="A299" s="156"/>
      <c r="B299" s="158"/>
      <c r="C299" s="158"/>
      <c r="D299" s="158"/>
      <c r="E299" s="158"/>
      <c r="F299" s="168"/>
      <c r="G299" s="168"/>
      <c r="H299" s="168"/>
      <c r="I299" s="196"/>
      <c r="J299" s="160"/>
      <c r="K299" s="160"/>
      <c r="L299" s="160"/>
      <c r="M299" s="160"/>
      <c r="N299" s="166"/>
      <c r="O299" s="160"/>
      <c r="P299" s="160"/>
      <c r="Q299" s="160"/>
      <c r="R299" s="160"/>
      <c r="S299" s="160"/>
      <c r="T299" s="160"/>
      <c r="U299" s="160"/>
      <c r="V299" s="160"/>
      <c r="W299" s="160"/>
      <c r="X299" s="160"/>
      <c r="Y299" s="160"/>
    </row>
    <row r="300" spans="1:25" s="155" customFormat="1" ht="10.5" hidden="1" customHeight="1" x14ac:dyDescent="0.25">
      <c r="A300" s="156"/>
      <c r="B300" s="158"/>
      <c r="C300" s="158"/>
      <c r="D300" s="158"/>
      <c r="E300" s="158"/>
      <c r="F300" s="168"/>
      <c r="G300" s="168"/>
      <c r="H300" s="168"/>
      <c r="I300" s="196"/>
      <c r="J300" s="160"/>
      <c r="K300" s="160"/>
      <c r="L300" s="160"/>
      <c r="M300" s="160"/>
      <c r="N300" s="166"/>
      <c r="O300" s="160"/>
      <c r="P300" s="160"/>
      <c r="Q300" s="160"/>
      <c r="R300" s="160"/>
      <c r="S300" s="160"/>
      <c r="T300" s="160"/>
      <c r="U300" s="160"/>
      <c r="V300" s="160"/>
      <c r="W300" s="160"/>
      <c r="X300" s="160"/>
      <c r="Y300" s="160"/>
    </row>
    <row r="301" spans="1:25" s="155" customFormat="1" ht="10.5" hidden="1" customHeight="1" x14ac:dyDescent="0.25">
      <c r="A301" s="156"/>
      <c r="B301" s="158"/>
      <c r="C301" s="158"/>
      <c r="D301" s="158"/>
      <c r="E301" s="158"/>
      <c r="F301" s="168"/>
      <c r="G301" s="168"/>
      <c r="H301" s="168"/>
      <c r="I301" s="196"/>
      <c r="J301" s="160"/>
      <c r="K301" s="160"/>
      <c r="L301" s="160"/>
      <c r="M301" s="160"/>
      <c r="N301" s="166"/>
      <c r="O301" s="160"/>
      <c r="P301" s="160"/>
      <c r="Q301" s="160"/>
      <c r="R301" s="160"/>
      <c r="S301" s="160"/>
      <c r="T301" s="160"/>
      <c r="U301" s="160"/>
      <c r="V301" s="160"/>
      <c r="W301" s="160"/>
      <c r="X301" s="160"/>
      <c r="Y301" s="160"/>
    </row>
    <row r="302" spans="1:25" s="155" customFormat="1" ht="10.5" hidden="1" customHeight="1" x14ac:dyDescent="0.25">
      <c r="A302" s="156"/>
      <c r="B302" s="158"/>
      <c r="C302" s="158"/>
      <c r="D302" s="158"/>
      <c r="E302" s="158"/>
      <c r="F302" s="168"/>
      <c r="G302" s="168"/>
      <c r="H302" s="168"/>
      <c r="I302" s="196"/>
      <c r="J302" s="160"/>
      <c r="K302" s="160"/>
      <c r="L302" s="160"/>
      <c r="M302" s="160"/>
      <c r="N302" s="166"/>
      <c r="O302" s="160"/>
      <c r="P302" s="160"/>
      <c r="Q302" s="160"/>
      <c r="R302" s="160"/>
      <c r="S302" s="160"/>
      <c r="T302" s="160"/>
      <c r="U302" s="160"/>
      <c r="V302" s="160"/>
      <c r="W302" s="160"/>
      <c r="X302" s="160"/>
      <c r="Y302" s="160"/>
    </row>
    <row r="303" spans="1:25" s="155" customFormat="1" ht="10.5" hidden="1" customHeight="1" x14ac:dyDescent="0.25">
      <c r="A303" s="156"/>
      <c r="B303" s="158"/>
      <c r="C303" s="158"/>
      <c r="D303" s="158"/>
      <c r="E303" s="158"/>
      <c r="F303" s="168"/>
      <c r="G303" s="168"/>
      <c r="H303" s="168"/>
      <c r="I303" s="196"/>
      <c r="J303" s="160"/>
      <c r="K303" s="160"/>
      <c r="L303" s="160"/>
      <c r="M303" s="160"/>
      <c r="N303" s="166"/>
      <c r="O303" s="160"/>
      <c r="P303" s="160"/>
      <c r="Q303" s="160"/>
      <c r="R303" s="160"/>
      <c r="S303" s="160"/>
      <c r="T303" s="160"/>
      <c r="U303" s="160"/>
      <c r="V303" s="160"/>
      <c r="W303" s="160"/>
      <c r="X303" s="160"/>
      <c r="Y303" s="160"/>
    </row>
    <row r="304" spans="1:25" s="155" customFormat="1" ht="10.5" hidden="1" customHeight="1" x14ac:dyDescent="0.25">
      <c r="A304" s="156"/>
      <c r="B304" s="158"/>
      <c r="C304" s="158"/>
      <c r="D304" s="158"/>
      <c r="E304" s="158"/>
      <c r="F304" s="168"/>
      <c r="G304" s="168"/>
      <c r="H304" s="168"/>
      <c r="I304" s="196"/>
      <c r="J304" s="160"/>
      <c r="K304" s="160"/>
      <c r="L304" s="160"/>
      <c r="M304" s="160"/>
      <c r="N304" s="166"/>
      <c r="O304" s="160"/>
      <c r="P304" s="160"/>
      <c r="Q304" s="160"/>
      <c r="R304" s="160"/>
      <c r="S304" s="160"/>
      <c r="T304" s="160"/>
      <c r="U304" s="160"/>
      <c r="V304" s="160"/>
      <c r="W304" s="160"/>
      <c r="X304" s="160"/>
      <c r="Y304" s="160"/>
    </row>
    <row r="305" spans="1:25" s="155" customFormat="1" ht="10.5" hidden="1" customHeight="1" x14ac:dyDescent="0.25">
      <c r="A305" s="156"/>
      <c r="B305" s="158"/>
      <c r="C305" s="158"/>
      <c r="D305" s="158"/>
      <c r="E305" s="158"/>
      <c r="F305" s="168"/>
      <c r="G305" s="168"/>
      <c r="H305" s="168"/>
      <c r="I305" s="196"/>
      <c r="J305" s="160"/>
      <c r="K305" s="160"/>
      <c r="L305" s="160"/>
      <c r="M305" s="160"/>
      <c r="N305" s="166"/>
      <c r="O305" s="160"/>
      <c r="P305" s="160"/>
      <c r="Q305" s="160"/>
      <c r="R305" s="160"/>
      <c r="S305" s="160"/>
      <c r="T305" s="160"/>
      <c r="U305" s="160"/>
      <c r="V305" s="160"/>
      <c r="W305" s="160"/>
      <c r="X305" s="160"/>
      <c r="Y305" s="160"/>
    </row>
    <row r="306" spans="1:25" s="155" customFormat="1" ht="10.5" hidden="1" customHeight="1" x14ac:dyDescent="0.25">
      <c r="A306" s="156"/>
      <c r="B306" s="158"/>
      <c r="C306" s="158"/>
      <c r="D306" s="158"/>
      <c r="E306" s="158"/>
      <c r="F306" s="168"/>
      <c r="G306" s="168"/>
      <c r="H306" s="168"/>
      <c r="I306" s="196"/>
      <c r="J306" s="160"/>
      <c r="K306" s="160"/>
      <c r="L306" s="160"/>
      <c r="M306" s="160"/>
      <c r="N306" s="166"/>
      <c r="O306" s="160"/>
      <c r="P306" s="160"/>
      <c r="Q306" s="160"/>
      <c r="R306" s="160"/>
      <c r="S306" s="160"/>
      <c r="T306" s="160"/>
      <c r="U306" s="160"/>
      <c r="V306" s="160"/>
      <c r="W306" s="160"/>
      <c r="X306" s="160"/>
      <c r="Y306" s="160"/>
    </row>
    <row r="307" spans="1:25" s="155" customFormat="1" ht="10.5" hidden="1" customHeight="1" x14ac:dyDescent="0.25">
      <c r="A307" s="156"/>
      <c r="B307" s="158"/>
      <c r="C307" s="158"/>
      <c r="D307" s="158"/>
      <c r="E307" s="158"/>
      <c r="F307" s="168"/>
      <c r="G307" s="168"/>
      <c r="H307" s="168"/>
      <c r="I307" s="196"/>
      <c r="J307" s="160"/>
      <c r="K307" s="160"/>
      <c r="L307" s="160"/>
      <c r="M307" s="160"/>
      <c r="N307" s="166"/>
      <c r="O307" s="160"/>
      <c r="P307" s="160"/>
      <c r="Q307" s="160"/>
      <c r="R307" s="160"/>
      <c r="S307" s="160"/>
      <c r="T307" s="160"/>
      <c r="U307" s="160"/>
      <c r="V307" s="160"/>
      <c r="W307" s="160"/>
      <c r="X307" s="160"/>
      <c r="Y307" s="160"/>
    </row>
    <row r="308" spans="1:25" s="155" customFormat="1" ht="10.5" hidden="1" customHeight="1" x14ac:dyDescent="0.25">
      <c r="A308" s="156"/>
      <c r="B308" s="158"/>
      <c r="C308" s="158"/>
      <c r="D308" s="158"/>
      <c r="E308" s="158"/>
      <c r="F308" s="168"/>
      <c r="G308" s="168"/>
      <c r="H308" s="168"/>
      <c r="I308" s="196"/>
      <c r="J308" s="160"/>
      <c r="K308" s="160"/>
      <c r="L308" s="160"/>
      <c r="M308" s="160"/>
      <c r="N308" s="166"/>
      <c r="O308" s="160"/>
      <c r="P308" s="160"/>
      <c r="Q308" s="160"/>
      <c r="R308" s="160"/>
      <c r="S308" s="160"/>
      <c r="T308" s="160"/>
      <c r="U308" s="160"/>
      <c r="V308" s="160"/>
      <c r="W308" s="160"/>
      <c r="X308" s="160"/>
      <c r="Y308" s="160"/>
    </row>
    <row r="309" spans="1:25" s="155" customFormat="1" ht="10.5" hidden="1" customHeight="1" x14ac:dyDescent="0.25">
      <c r="A309" s="156"/>
      <c r="B309" s="158"/>
      <c r="C309" s="158"/>
      <c r="D309" s="158"/>
      <c r="E309" s="158"/>
      <c r="F309" s="168"/>
      <c r="G309" s="168"/>
      <c r="H309" s="168"/>
      <c r="I309" s="196"/>
      <c r="J309" s="160"/>
      <c r="K309" s="160"/>
      <c r="L309" s="160"/>
      <c r="M309" s="160"/>
      <c r="N309" s="166"/>
      <c r="O309" s="160"/>
      <c r="P309" s="160"/>
      <c r="Q309" s="160"/>
      <c r="R309" s="160"/>
      <c r="S309" s="160"/>
      <c r="T309" s="160"/>
      <c r="U309" s="160"/>
      <c r="V309" s="160"/>
      <c r="W309" s="160"/>
      <c r="X309" s="160"/>
      <c r="Y309" s="160"/>
    </row>
    <row r="310" spans="1:25" s="155" customFormat="1" ht="10.5" hidden="1" customHeight="1" x14ac:dyDescent="0.25">
      <c r="A310" s="156"/>
      <c r="B310" s="158"/>
      <c r="C310" s="158"/>
      <c r="D310" s="158"/>
      <c r="E310" s="158"/>
      <c r="F310" s="168"/>
      <c r="G310" s="168"/>
      <c r="H310" s="168"/>
      <c r="I310" s="196"/>
      <c r="J310" s="160"/>
      <c r="K310" s="160"/>
      <c r="L310" s="160"/>
      <c r="M310" s="160"/>
      <c r="N310" s="166"/>
      <c r="O310" s="160"/>
      <c r="P310" s="160"/>
      <c r="Q310" s="160"/>
      <c r="R310" s="160"/>
      <c r="S310" s="160"/>
      <c r="T310" s="160"/>
      <c r="U310" s="160"/>
      <c r="V310" s="160"/>
      <c r="W310" s="160"/>
      <c r="X310" s="160"/>
      <c r="Y310" s="160"/>
    </row>
    <row r="311" spans="1:25" s="155" customFormat="1" ht="10.5" hidden="1" customHeight="1" x14ac:dyDescent="0.25">
      <c r="A311" s="156"/>
      <c r="B311" s="158"/>
      <c r="C311" s="158"/>
      <c r="D311" s="158"/>
      <c r="E311" s="158"/>
      <c r="F311" s="168"/>
      <c r="G311" s="168"/>
      <c r="H311" s="168"/>
      <c r="I311" s="196"/>
      <c r="J311" s="160"/>
      <c r="K311" s="160"/>
      <c r="L311" s="160"/>
      <c r="M311" s="160"/>
      <c r="N311" s="166"/>
      <c r="O311" s="160"/>
      <c r="P311" s="160"/>
      <c r="Q311" s="160"/>
      <c r="R311" s="160"/>
      <c r="S311" s="160"/>
      <c r="T311" s="160"/>
      <c r="U311" s="160"/>
      <c r="V311" s="160"/>
      <c r="W311" s="160"/>
      <c r="X311" s="160"/>
      <c r="Y311" s="160"/>
    </row>
    <row r="312" spans="1:25" s="155" customFormat="1" ht="10.5" hidden="1" customHeight="1" x14ac:dyDescent="0.25">
      <c r="A312" s="156"/>
      <c r="B312" s="158"/>
      <c r="C312" s="158"/>
      <c r="D312" s="158"/>
      <c r="E312" s="158"/>
      <c r="F312" s="168"/>
      <c r="G312" s="168"/>
      <c r="H312" s="168"/>
      <c r="I312" s="196"/>
      <c r="J312" s="160"/>
      <c r="K312" s="160"/>
      <c r="L312" s="160"/>
      <c r="M312" s="160"/>
      <c r="N312" s="166"/>
      <c r="O312" s="160"/>
      <c r="P312" s="160"/>
      <c r="Q312" s="160"/>
      <c r="R312" s="160"/>
      <c r="S312" s="160"/>
      <c r="T312" s="160"/>
      <c r="U312" s="160"/>
      <c r="V312" s="160"/>
      <c r="W312" s="160"/>
      <c r="X312" s="160"/>
      <c r="Y312" s="160"/>
    </row>
    <row r="313" spans="1:25" s="155" customFormat="1" ht="10.5" hidden="1" customHeight="1" x14ac:dyDescent="0.25">
      <c r="A313" s="156"/>
      <c r="B313" s="158"/>
      <c r="C313" s="158"/>
      <c r="D313" s="158"/>
      <c r="E313" s="158"/>
      <c r="F313" s="168"/>
      <c r="G313" s="168"/>
      <c r="H313" s="168"/>
      <c r="I313" s="196"/>
      <c r="J313" s="160"/>
      <c r="K313" s="160"/>
      <c r="L313" s="160"/>
      <c r="M313" s="160"/>
      <c r="N313" s="166"/>
      <c r="O313" s="160"/>
      <c r="P313" s="160"/>
      <c r="Q313" s="160"/>
      <c r="R313" s="160"/>
      <c r="S313" s="160"/>
      <c r="T313" s="160"/>
      <c r="U313" s="160"/>
      <c r="V313" s="160"/>
      <c r="W313" s="160"/>
      <c r="X313" s="160"/>
      <c r="Y313" s="160"/>
    </row>
    <row r="314" spans="1:25" s="155" customFormat="1" ht="10.5" hidden="1" customHeight="1" x14ac:dyDescent="0.25">
      <c r="A314" s="156"/>
      <c r="B314" s="158"/>
      <c r="C314" s="158"/>
      <c r="D314" s="158"/>
      <c r="E314" s="158"/>
      <c r="F314" s="168"/>
      <c r="G314" s="168"/>
      <c r="H314" s="168"/>
      <c r="I314" s="196"/>
      <c r="J314" s="160"/>
      <c r="K314" s="160"/>
      <c r="L314" s="160"/>
      <c r="M314" s="160"/>
      <c r="N314" s="166"/>
      <c r="O314" s="160"/>
      <c r="P314" s="160"/>
      <c r="Q314" s="160"/>
      <c r="R314" s="160"/>
      <c r="S314" s="160"/>
      <c r="T314" s="160"/>
      <c r="U314" s="160"/>
      <c r="V314" s="160"/>
      <c r="W314" s="160"/>
      <c r="X314" s="160"/>
      <c r="Y314" s="160"/>
    </row>
    <row r="315" spans="1:25" s="155" customFormat="1" ht="10.5" hidden="1" customHeight="1" x14ac:dyDescent="0.25">
      <c r="A315" s="156"/>
      <c r="B315" s="158"/>
      <c r="C315" s="158"/>
      <c r="D315" s="158"/>
      <c r="E315" s="158"/>
      <c r="F315" s="168"/>
      <c r="G315" s="168"/>
      <c r="H315" s="168"/>
      <c r="I315" s="196"/>
      <c r="J315" s="160"/>
      <c r="K315" s="160"/>
      <c r="L315" s="160"/>
      <c r="M315" s="160"/>
      <c r="N315" s="166"/>
      <c r="O315" s="160"/>
      <c r="P315" s="160"/>
      <c r="Q315" s="160"/>
      <c r="R315" s="160"/>
      <c r="S315" s="160"/>
      <c r="T315" s="160"/>
      <c r="U315" s="160"/>
      <c r="V315" s="160"/>
      <c r="W315" s="160"/>
      <c r="X315" s="160"/>
      <c r="Y315" s="160"/>
    </row>
    <row r="316" spans="1:25" s="155" customFormat="1" ht="10.5" hidden="1" customHeight="1" x14ac:dyDescent="0.25">
      <c r="A316" s="156"/>
      <c r="B316" s="158"/>
      <c r="C316" s="158"/>
      <c r="D316" s="158"/>
      <c r="E316" s="158"/>
      <c r="F316" s="168"/>
      <c r="G316" s="168"/>
      <c r="H316" s="168"/>
      <c r="I316" s="196"/>
      <c r="J316" s="160"/>
      <c r="K316" s="160"/>
      <c r="L316" s="160"/>
      <c r="M316" s="160"/>
      <c r="N316" s="166"/>
      <c r="O316" s="160"/>
      <c r="P316" s="160"/>
      <c r="Q316" s="160"/>
      <c r="R316" s="160"/>
      <c r="S316" s="160"/>
      <c r="T316" s="160"/>
      <c r="U316" s="160"/>
      <c r="V316" s="160"/>
      <c r="W316" s="160"/>
      <c r="X316" s="160"/>
      <c r="Y316" s="160"/>
    </row>
    <row r="317" spans="1:25" s="155" customFormat="1" ht="10.5" hidden="1" customHeight="1" x14ac:dyDescent="0.25">
      <c r="A317" s="156"/>
      <c r="B317" s="158"/>
      <c r="C317" s="158"/>
      <c r="D317" s="158"/>
      <c r="E317" s="158"/>
      <c r="F317" s="168"/>
      <c r="G317" s="168"/>
      <c r="H317" s="168"/>
      <c r="I317" s="196"/>
      <c r="J317" s="160"/>
      <c r="K317" s="160"/>
      <c r="L317" s="160"/>
      <c r="M317" s="160"/>
      <c r="N317" s="166"/>
      <c r="O317" s="160"/>
      <c r="P317" s="160"/>
      <c r="Q317" s="160"/>
      <c r="R317" s="160"/>
      <c r="S317" s="160"/>
      <c r="T317" s="160"/>
      <c r="U317" s="160"/>
      <c r="V317" s="160"/>
      <c r="W317" s="160"/>
      <c r="X317" s="160"/>
      <c r="Y317" s="160"/>
    </row>
    <row r="318" spans="1:25" s="155" customFormat="1" ht="10.5" hidden="1" customHeight="1" x14ac:dyDescent="0.25">
      <c r="A318" s="156"/>
      <c r="B318" s="158"/>
      <c r="C318" s="158"/>
      <c r="D318" s="158"/>
      <c r="E318" s="158"/>
      <c r="F318" s="168"/>
      <c r="G318" s="168"/>
      <c r="H318" s="168"/>
      <c r="I318" s="196"/>
      <c r="J318" s="160"/>
      <c r="K318" s="160"/>
      <c r="L318" s="160"/>
      <c r="M318" s="160"/>
      <c r="N318" s="166"/>
      <c r="O318" s="160"/>
      <c r="P318" s="160"/>
      <c r="Q318" s="160"/>
      <c r="R318" s="160"/>
      <c r="S318" s="160"/>
      <c r="T318" s="160"/>
      <c r="U318" s="160"/>
      <c r="V318" s="160"/>
      <c r="W318" s="160"/>
      <c r="X318" s="160"/>
      <c r="Y318" s="160"/>
    </row>
    <row r="319" spans="1:25" s="155" customFormat="1" ht="10.5" hidden="1" customHeight="1" x14ac:dyDescent="0.25">
      <c r="A319" s="156"/>
      <c r="B319" s="158"/>
      <c r="C319" s="158"/>
      <c r="D319" s="158"/>
      <c r="E319" s="158"/>
      <c r="F319" s="168"/>
      <c r="G319" s="168"/>
      <c r="H319" s="168"/>
      <c r="I319" s="196"/>
      <c r="J319" s="160"/>
      <c r="K319" s="160"/>
      <c r="L319" s="160"/>
      <c r="M319" s="160"/>
      <c r="N319" s="166"/>
      <c r="O319" s="160"/>
      <c r="P319" s="160"/>
      <c r="Q319" s="160"/>
      <c r="R319" s="160"/>
      <c r="S319" s="160"/>
      <c r="T319" s="160"/>
      <c r="U319" s="160"/>
      <c r="V319" s="160"/>
      <c r="W319" s="160"/>
      <c r="X319" s="160"/>
      <c r="Y319" s="160"/>
    </row>
    <row r="320" spans="1:25" s="155" customFormat="1" ht="10.5" hidden="1" customHeight="1" x14ac:dyDescent="0.25">
      <c r="A320" s="156"/>
      <c r="B320" s="158"/>
      <c r="C320" s="158"/>
      <c r="D320" s="158"/>
      <c r="E320" s="158"/>
      <c r="F320" s="168"/>
      <c r="G320" s="168"/>
      <c r="H320" s="168"/>
      <c r="I320" s="196"/>
      <c r="J320" s="160"/>
      <c r="K320" s="160"/>
      <c r="L320" s="160"/>
      <c r="M320" s="160"/>
      <c r="N320" s="166"/>
      <c r="O320" s="160"/>
      <c r="P320" s="160"/>
      <c r="Q320" s="160"/>
      <c r="R320" s="160"/>
      <c r="S320" s="160"/>
      <c r="T320" s="160"/>
      <c r="U320" s="160"/>
      <c r="V320" s="160"/>
      <c r="W320" s="160"/>
      <c r="X320" s="160"/>
      <c r="Y320" s="160"/>
    </row>
    <row r="321" spans="1:25" s="155" customFormat="1" ht="10.5" hidden="1" customHeight="1" x14ac:dyDescent="0.25">
      <c r="A321" s="156"/>
      <c r="B321" s="158"/>
      <c r="C321" s="158"/>
      <c r="D321" s="158"/>
      <c r="E321" s="158"/>
      <c r="F321" s="168"/>
      <c r="G321" s="168"/>
      <c r="H321" s="168"/>
      <c r="I321" s="196"/>
      <c r="J321" s="160"/>
      <c r="K321" s="160"/>
      <c r="L321" s="160"/>
      <c r="M321" s="160"/>
      <c r="N321" s="166"/>
      <c r="O321" s="160"/>
      <c r="P321" s="160"/>
      <c r="Q321" s="160"/>
      <c r="R321" s="160"/>
      <c r="S321" s="160"/>
      <c r="T321" s="160"/>
      <c r="U321" s="160"/>
      <c r="V321" s="160"/>
      <c r="W321" s="160"/>
      <c r="X321" s="160"/>
      <c r="Y321" s="160"/>
    </row>
    <row r="322" spans="1:25" s="155" customFormat="1" ht="10.5" hidden="1" customHeight="1" x14ac:dyDescent="0.25">
      <c r="A322" s="156"/>
      <c r="B322" s="158"/>
      <c r="C322" s="158"/>
      <c r="D322" s="158"/>
      <c r="E322" s="158"/>
      <c r="F322" s="168"/>
      <c r="G322" s="168"/>
      <c r="H322" s="168"/>
      <c r="I322" s="196"/>
      <c r="J322" s="160"/>
      <c r="K322" s="160"/>
      <c r="L322" s="160"/>
      <c r="M322" s="160"/>
      <c r="N322" s="166"/>
      <c r="O322" s="160"/>
      <c r="P322" s="160"/>
      <c r="Q322" s="160"/>
      <c r="R322" s="160"/>
      <c r="S322" s="160"/>
      <c r="T322" s="160"/>
      <c r="U322" s="160"/>
      <c r="V322" s="160"/>
      <c r="W322" s="160"/>
      <c r="X322" s="160"/>
      <c r="Y322" s="160"/>
    </row>
    <row r="323" spans="1:25" s="155" customFormat="1" ht="10.5" hidden="1" customHeight="1" x14ac:dyDescent="0.25">
      <c r="A323" s="156"/>
      <c r="B323" s="158"/>
      <c r="C323" s="158"/>
      <c r="D323" s="158"/>
      <c r="E323" s="158"/>
      <c r="F323" s="168"/>
      <c r="G323" s="168"/>
      <c r="H323" s="168"/>
      <c r="I323" s="196"/>
      <c r="J323" s="160"/>
      <c r="K323" s="160"/>
      <c r="L323" s="160"/>
      <c r="M323" s="160"/>
      <c r="N323" s="166"/>
      <c r="O323" s="160"/>
      <c r="P323" s="160"/>
      <c r="Q323" s="160"/>
      <c r="R323" s="160"/>
      <c r="S323" s="160"/>
      <c r="T323" s="160"/>
      <c r="U323" s="160"/>
      <c r="V323" s="160"/>
      <c r="W323" s="160"/>
      <c r="X323" s="160"/>
      <c r="Y323" s="160"/>
    </row>
    <row r="324" spans="1:25" s="155" customFormat="1" ht="10.5" hidden="1" customHeight="1" x14ac:dyDescent="0.25">
      <c r="A324" s="156"/>
      <c r="B324" s="158"/>
      <c r="C324" s="158"/>
      <c r="D324" s="158"/>
      <c r="E324" s="158"/>
      <c r="F324" s="168"/>
      <c r="G324" s="168"/>
      <c r="H324" s="168"/>
      <c r="I324" s="196"/>
      <c r="J324" s="160"/>
      <c r="K324" s="160"/>
      <c r="L324" s="160"/>
      <c r="M324" s="160"/>
      <c r="N324" s="166"/>
      <c r="O324" s="160"/>
      <c r="P324" s="160"/>
      <c r="Q324" s="160"/>
      <c r="R324" s="160"/>
      <c r="S324" s="160"/>
      <c r="T324" s="160"/>
      <c r="U324" s="160"/>
      <c r="V324" s="160"/>
      <c r="W324" s="160"/>
      <c r="X324" s="160"/>
      <c r="Y324" s="160"/>
    </row>
    <row r="325" spans="1:25" s="155" customFormat="1" ht="10.5" hidden="1" customHeight="1" x14ac:dyDescent="0.25">
      <c r="A325" s="156"/>
      <c r="B325" s="158"/>
      <c r="C325" s="158"/>
      <c r="D325" s="158"/>
      <c r="E325" s="158"/>
      <c r="F325" s="168"/>
      <c r="G325" s="168"/>
      <c r="H325" s="168"/>
      <c r="I325" s="196"/>
      <c r="J325" s="160"/>
      <c r="K325" s="160"/>
      <c r="L325" s="160"/>
      <c r="M325" s="160"/>
      <c r="N325" s="166"/>
      <c r="O325" s="160"/>
      <c r="P325" s="160"/>
      <c r="Q325" s="160"/>
      <c r="R325" s="160"/>
      <c r="S325" s="160"/>
      <c r="T325" s="160"/>
      <c r="U325" s="160"/>
      <c r="V325" s="160"/>
      <c r="W325" s="160"/>
      <c r="X325" s="160"/>
      <c r="Y325" s="160"/>
    </row>
    <row r="326" spans="1:25" s="155" customFormat="1" ht="10.5" hidden="1" customHeight="1" x14ac:dyDescent="0.25">
      <c r="A326" s="156"/>
      <c r="B326" s="158"/>
      <c r="C326" s="158"/>
      <c r="D326" s="158"/>
      <c r="E326" s="158"/>
      <c r="F326" s="168"/>
      <c r="G326" s="168"/>
      <c r="H326" s="168"/>
      <c r="I326" s="196"/>
      <c r="J326" s="160"/>
      <c r="K326" s="160"/>
      <c r="L326" s="160"/>
      <c r="M326" s="160"/>
      <c r="N326" s="166"/>
      <c r="O326" s="160"/>
      <c r="P326" s="160"/>
      <c r="Q326" s="160"/>
      <c r="R326" s="160"/>
      <c r="S326" s="160"/>
      <c r="T326" s="160"/>
      <c r="U326" s="160"/>
      <c r="V326" s="160"/>
      <c r="W326" s="160"/>
      <c r="X326" s="160"/>
      <c r="Y326" s="160"/>
    </row>
    <row r="327" spans="1:25" s="155" customFormat="1" ht="10.5" hidden="1" customHeight="1" x14ac:dyDescent="0.25">
      <c r="A327" s="156"/>
      <c r="B327" s="158"/>
      <c r="C327" s="158"/>
      <c r="D327" s="158"/>
      <c r="E327" s="158"/>
      <c r="F327" s="168"/>
      <c r="G327" s="168"/>
      <c r="H327" s="168"/>
      <c r="I327" s="196"/>
      <c r="J327" s="160"/>
      <c r="K327" s="160"/>
      <c r="L327" s="160"/>
      <c r="M327" s="160"/>
      <c r="N327" s="166"/>
      <c r="O327" s="160"/>
      <c r="P327" s="160"/>
      <c r="Q327" s="160"/>
      <c r="R327" s="160"/>
      <c r="S327" s="160"/>
      <c r="T327" s="160"/>
      <c r="U327" s="160"/>
      <c r="V327" s="160"/>
      <c r="W327" s="160"/>
      <c r="X327" s="160"/>
      <c r="Y327" s="160"/>
    </row>
    <row r="328" spans="1:25" s="155" customFormat="1" ht="10.5" hidden="1" customHeight="1" x14ac:dyDescent="0.25">
      <c r="A328" s="156"/>
      <c r="B328" s="158"/>
      <c r="C328" s="158"/>
      <c r="D328" s="158"/>
      <c r="E328" s="158"/>
      <c r="F328" s="168"/>
      <c r="G328" s="168"/>
      <c r="H328" s="168"/>
      <c r="I328" s="196"/>
      <c r="J328" s="160"/>
      <c r="K328" s="160"/>
      <c r="L328" s="160"/>
      <c r="M328" s="160"/>
      <c r="N328" s="166"/>
      <c r="O328" s="160"/>
      <c r="P328" s="160"/>
      <c r="Q328" s="160"/>
      <c r="R328" s="160"/>
      <c r="S328" s="160"/>
      <c r="T328" s="160"/>
      <c r="U328" s="160"/>
      <c r="V328" s="160"/>
      <c r="W328" s="160"/>
      <c r="X328" s="160"/>
      <c r="Y328" s="160"/>
    </row>
    <row r="329" spans="1:25" s="155" customFormat="1" ht="10.5" hidden="1" customHeight="1" x14ac:dyDescent="0.25">
      <c r="A329" s="156"/>
      <c r="B329" s="158"/>
      <c r="C329" s="158"/>
      <c r="D329" s="158"/>
      <c r="E329" s="158"/>
      <c r="F329" s="168"/>
      <c r="G329" s="168"/>
      <c r="H329" s="168"/>
      <c r="I329" s="196"/>
      <c r="J329" s="160"/>
      <c r="K329" s="160"/>
      <c r="L329" s="160"/>
      <c r="M329" s="160"/>
      <c r="N329" s="166"/>
      <c r="O329" s="160"/>
      <c r="P329" s="160"/>
      <c r="Q329" s="160"/>
      <c r="R329" s="160"/>
      <c r="S329" s="160"/>
      <c r="T329" s="160"/>
      <c r="U329" s="160"/>
      <c r="V329" s="160"/>
      <c r="W329" s="160"/>
      <c r="X329" s="160"/>
      <c r="Y329" s="160"/>
    </row>
    <row r="330" spans="1:25" s="155" customFormat="1" ht="10.5" hidden="1" customHeight="1" x14ac:dyDescent="0.25">
      <c r="A330" s="156"/>
      <c r="B330" s="158"/>
      <c r="C330" s="158"/>
      <c r="D330" s="158"/>
      <c r="E330" s="158"/>
      <c r="F330" s="168"/>
      <c r="G330" s="168"/>
      <c r="H330" s="168"/>
      <c r="I330" s="196"/>
      <c r="J330" s="160"/>
      <c r="K330" s="160"/>
      <c r="L330" s="160"/>
      <c r="M330" s="160"/>
      <c r="N330" s="166"/>
      <c r="O330" s="160"/>
      <c r="P330" s="160"/>
      <c r="Q330" s="160"/>
      <c r="R330" s="160"/>
      <c r="S330" s="160"/>
      <c r="T330" s="160"/>
      <c r="U330" s="160"/>
      <c r="V330" s="160"/>
      <c r="W330" s="160"/>
      <c r="X330" s="160"/>
      <c r="Y330" s="160"/>
    </row>
    <row r="331" spans="1:25" s="155" customFormat="1" ht="10.5" hidden="1" customHeight="1" x14ac:dyDescent="0.25">
      <c r="A331" s="156"/>
      <c r="B331" s="158"/>
      <c r="C331" s="158"/>
      <c r="D331" s="158"/>
      <c r="E331" s="158"/>
      <c r="F331" s="168"/>
      <c r="G331" s="168"/>
      <c r="H331" s="168"/>
      <c r="I331" s="196"/>
      <c r="J331" s="160"/>
      <c r="K331" s="160"/>
      <c r="L331" s="160"/>
      <c r="M331" s="160"/>
      <c r="N331" s="166"/>
      <c r="O331" s="160"/>
      <c r="P331" s="160"/>
      <c r="Q331" s="160"/>
      <c r="R331" s="160"/>
      <c r="S331" s="160"/>
      <c r="T331" s="160"/>
      <c r="U331" s="160"/>
      <c r="V331" s="160"/>
      <c r="W331" s="160"/>
      <c r="X331" s="160"/>
      <c r="Y331" s="160"/>
    </row>
    <row r="332" spans="1:25" s="155" customFormat="1" ht="10.5" hidden="1" customHeight="1" x14ac:dyDescent="0.25">
      <c r="A332" s="156"/>
      <c r="B332" s="158"/>
      <c r="C332" s="158"/>
      <c r="D332" s="158"/>
      <c r="E332" s="158"/>
      <c r="F332" s="168"/>
      <c r="G332" s="168"/>
      <c r="H332" s="168"/>
      <c r="I332" s="196"/>
      <c r="J332" s="160"/>
      <c r="K332" s="160"/>
      <c r="L332" s="160"/>
      <c r="M332" s="160"/>
      <c r="N332" s="166"/>
      <c r="O332" s="160"/>
      <c r="P332" s="160"/>
      <c r="Q332" s="160"/>
      <c r="R332" s="160"/>
      <c r="S332" s="160"/>
      <c r="T332" s="160"/>
      <c r="U332" s="160"/>
      <c r="V332" s="160"/>
      <c r="W332" s="160"/>
      <c r="X332" s="160"/>
      <c r="Y332" s="160"/>
    </row>
    <row r="333" spans="1:25" s="155" customFormat="1" ht="10.5" hidden="1" customHeight="1" x14ac:dyDescent="0.25">
      <c r="A333" s="156"/>
      <c r="B333" s="158"/>
      <c r="C333" s="158"/>
      <c r="D333" s="158"/>
      <c r="E333" s="158"/>
      <c r="F333" s="168"/>
      <c r="G333" s="168"/>
      <c r="H333" s="168"/>
      <c r="I333" s="196"/>
      <c r="J333" s="160"/>
      <c r="K333" s="160"/>
      <c r="L333" s="160"/>
      <c r="M333" s="160"/>
      <c r="N333" s="166"/>
      <c r="O333" s="160"/>
      <c r="P333" s="160"/>
      <c r="Q333" s="160"/>
      <c r="R333" s="160"/>
      <c r="S333" s="160"/>
      <c r="T333" s="160"/>
      <c r="U333" s="160"/>
      <c r="V333" s="160"/>
      <c r="W333" s="160"/>
      <c r="X333" s="160"/>
      <c r="Y333" s="160"/>
    </row>
    <row r="334" spans="1:25" s="155" customFormat="1" ht="10.5" hidden="1" customHeight="1" x14ac:dyDescent="0.25">
      <c r="A334" s="156"/>
      <c r="B334" s="158"/>
      <c r="C334" s="158"/>
      <c r="D334" s="158"/>
      <c r="E334" s="158"/>
      <c r="F334" s="168"/>
      <c r="G334" s="168"/>
      <c r="H334" s="168"/>
      <c r="I334" s="196"/>
      <c r="J334" s="160"/>
      <c r="K334" s="160"/>
      <c r="L334" s="160"/>
      <c r="M334" s="160"/>
      <c r="N334" s="166"/>
      <c r="O334" s="160"/>
      <c r="P334" s="160"/>
      <c r="Q334" s="160"/>
      <c r="R334" s="160"/>
      <c r="S334" s="160"/>
      <c r="T334" s="160"/>
      <c r="U334" s="160"/>
      <c r="V334" s="160"/>
      <c r="W334" s="160"/>
      <c r="X334" s="160"/>
      <c r="Y334" s="160"/>
    </row>
    <row r="335" spans="1:25" s="155" customFormat="1" ht="10.5" hidden="1" customHeight="1" x14ac:dyDescent="0.25">
      <c r="A335" s="156"/>
      <c r="B335" s="158"/>
      <c r="C335" s="158"/>
      <c r="D335" s="158"/>
      <c r="E335" s="158"/>
      <c r="F335" s="168"/>
      <c r="G335" s="168"/>
      <c r="H335" s="168"/>
      <c r="I335" s="196"/>
      <c r="J335" s="160"/>
      <c r="K335" s="160"/>
      <c r="L335" s="160"/>
      <c r="M335" s="160"/>
      <c r="N335" s="166"/>
      <c r="O335" s="160"/>
      <c r="P335" s="160"/>
      <c r="Q335" s="160"/>
      <c r="R335" s="160"/>
      <c r="S335" s="160"/>
      <c r="T335" s="160"/>
      <c r="U335" s="160"/>
      <c r="V335" s="160"/>
      <c r="W335" s="160"/>
      <c r="X335" s="160"/>
      <c r="Y335" s="160"/>
    </row>
    <row r="336" spans="1:25" s="155" customFormat="1" ht="10.5" hidden="1" customHeight="1" x14ac:dyDescent="0.25">
      <c r="A336" s="156"/>
      <c r="B336" s="158"/>
      <c r="C336" s="158"/>
      <c r="D336" s="158"/>
      <c r="E336" s="158"/>
      <c r="F336" s="168"/>
      <c r="G336" s="168"/>
      <c r="H336" s="168"/>
      <c r="I336" s="196"/>
      <c r="J336" s="160"/>
      <c r="K336" s="160"/>
      <c r="L336" s="160"/>
      <c r="M336" s="160"/>
      <c r="N336" s="166"/>
      <c r="O336" s="160"/>
      <c r="P336" s="160"/>
      <c r="Q336" s="160"/>
      <c r="R336" s="160"/>
      <c r="S336" s="160"/>
      <c r="T336" s="160"/>
      <c r="U336" s="160"/>
      <c r="V336" s="160"/>
      <c r="W336" s="160"/>
      <c r="X336" s="160"/>
      <c r="Y336" s="160"/>
    </row>
    <row r="337" spans="1:25" s="155" customFormat="1" ht="9.75" hidden="1" customHeight="1" x14ac:dyDescent="0.25">
      <c r="A337" s="149"/>
      <c r="B337" s="156"/>
      <c r="C337" s="156"/>
      <c r="D337" s="156"/>
      <c r="E337" s="170"/>
      <c r="F337" s="158"/>
      <c r="G337" s="158"/>
      <c r="H337" s="158"/>
      <c r="I337" s="177"/>
      <c r="J337" s="154"/>
      <c r="K337" s="154"/>
      <c r="L337" s="154"/>
      <c r="M337" s="154"/>
      <c r="N337" s="154"/>
      <c r="O337" s="154"/>
      <c r="P337" s="154"/>
      <c r="Q337" s="154"/>
      <c r="R337" s="154"/>
      <c r="S337" s="154"/>
      <c r="T337" s="154"/>
      <c r="U337" s="154"/>
      <c r="V337" s="154"/>
      <c r="W337" s="154"/>
      <c r="X337" s="154"/>
      <c r="Y337" s="154"/>
    </row>
    <row r="338" spans="1:25" s="155" customFormat="1" ht="15.75" hidden="1" customHeight="1" x14ac:dyDescent="0.25">
      <c r="A338" s="149"/>
      <c r="B338" s="156"/>
      <c r="C338" s="156"/>
      <c r="D338" s="156"/>
      <c r="E338" s="156"/>
      <c r="F338" s="156"/>
      <c r="G338" s="156"/>
      <c r="H338" s="156"/>
      <c r="I338" s="156"/>
      <c r="J338" s="156"/>
    </row>
    <row r="339" spans="1:25" s="155" customFormat="1" ht="15.75" customHeight="1" x14ac:dyDescent="0.25">
      <c r="A339" s="149"/>
      <c r="B339" s="156"/>
      <c r="C339" s="156"/>
      <c r="D339" s="156"/>
      <c r="E339" s="156"/>
      <c r="F339" s="156"/>
      <c r="G339" s="156"/>
      <c r="H339" s="156"/>
      <c r="I339" s="156"/>
      <c r="J339" s="156"/>
    </row>
    <row r="340" spans="1:25" s="155" customFormat="1" ht="18" customHeight="1" x14ac:dyDescent="0.25">
      <c r="A340" s="149"/>
      <c r="B340" s="150" t="s">
        <v>183</v>
      </c>
      <c r="C340" s="151"/>
      <c r="D340" s="151"/>
      <c r="E340" s="151"/>
      <c r="F340" s="152"/>
      <c r="G340" s="153"/>
      <c r="H340" s="153"/>
      <c r="I340" s="153"/>
      <c r="J340" s="154"/>
      <c r="K340" s="154"/>
      <c r="L340" s="154"/>
      <c r="M340" s="154"/>
      <c r="N340" s="154"/>
      <c r="O340" s="154"/>
      <c r="P340" s="154"/>
      <c r="Q340" s="154"/>
      <c r="R340" s="154"/>
      <c r="S340" s="154"/>
      <c r="T340" s="154"/>
      <c r="U340" s="154"/>
      <c r="V340" s="154"/>
      <c r="W340" s="154"/>
      <c r="X340" s="154"/>
      <c r="Y340" s="154"/>
    </row>
    <row r="341" spans="1:25" s="155" customFormat="1" ht="32.25" customHeight="1" x14ac:dyDescent="0.25">
      <c r="A341" s="149"/>
      <c r="B341" s="402" t="s">
        <v>184</v>
      </c>
      <c r="C341" s="402"/>
      <c r="D341" s="402"/>
      <c r="E341" s="402"/>
      <c r="F341" s="402"/>
      <c r="G341" s="402"/>
      <c r="H341" s="402"/>
      <c r="I341" s="402"/>
      <c r="J341" s="154"/>
      <c r="K341" s="154"/>
      <c r="L341" s="154"/>
      <c r="M341" s="154"/>
      <c r="N341" s="154"/>
      <c r="O341" s="154"/>
      <c r="P341" s="154"/>
      <c r="Q341" s="154"/>
      <c r="R341" s="154"/>
      <c r="S341" s="154"/>
      <c r="T341" s="154"/>
      <c r="U341" s="154"/>
      <c r="V341" s="154"/>
      <c r="W341" s="154"/>
      <c r="X341" s="154"/>
      <c r="Y341" s="154"/>
    </row>
    <row r="342" spans="1:25" s="155" customFormat="1" ht="9.75" customHeight="1" x14ac:dyDescent="0.25">
      <c r="A342" s="156"/>
      <c r="B342" s="157"/>
      <c r="C342" s="158"/>
      <c r="D342" s="158"/>
      <c r="E342" s="158"/>
      <c r="F342" s="158"/>
      <c r="G342" s="158"/>
      <c r="H342" s="158"/>
      <c r="I342" s="158"/>
      <c r="J342" s="156"/>
    </row>
    <row r="343" spans="1:25" s="155" customFormat="1" ht="38.25" customHeight="1" x14ac:dyDescent="0.25">
      <c r="A343" s="205">
        <v>1</v>
      </c>
      <c r="B343" s="403" t="s">
        <v>185</v>
      </c>
      <c r="C343" s="404"/>
      <c r="D343" s="404"/>
      <c r="E343" s="405"/>
      <c r="F343" s="406"/>
      <c r="G343" s="407"/>
      <c r="H343" s="407"/>
      <c r="I343" s="408"/>
      <c r="J343" s="160"/>
      <c r="K343" s="160"/>
      <c r="L343" s="160"/>
      <c r="M343" s="160"/>
      <c r="N343" s="161"/>
      <c r="O343" s="160"/>
      <c r="P343" s="160"/>
      <c r="Q343" s="160"/>
      <c r="R343" s="160"/>
      <c r="S343" s="160"/>
      <c r="T343" s="160"/>
      <c r="U343" s="160"/>
      <c r="V343" s="160"/>
      <c r="W343" s="160"/>
      <c r="X343" s="160"/>
      <c r="Y343" s="160"/>
    </row>
    <row r="344" spans="1:25" s="155" customFormat="1" ht="24.75" customHeight="1" x14ac:dyDescent="0.25">
      <c r="A344" s="205">
        <v>2</v>
      </c>
      <c r="B344" s="403" t="s">
        <v>186</v>
      </c>
      <c r="C344" s="404"/>
      <c r="D344" s="404"/>
      <c r="E344" s="405"/>
      <c r="F344" s="406"/>
      <c r="G344" s="407"/>
      <c r="H344" s="407"/>
      <c r="I344" s="408"/>
      <c r="J344" s="160"/>
      <c r="K344" s="160"/>
      <c r="L344" s="160"/>
      <c r="M344" s="160"/>
      <c r="N344" s="161"/>
      <c r="O344" s="160"/>
      <c r="P344" s="160"/>
      <c r="Q344" s="160"/>
      <c r="R344" s="160"/>
      <c r="S344" s="160"/>
      <c r="T344" s="160"/>
      <c r="U344" s="160"/>
      <c r="V344" s="160"/>
      <c r="W344" s="160"/>
      <c r="X344" s="160"/>
      <c r="Y344" s="160"/>
    </row>
    <row r="345" spans="1:25" s="155" customFormat="1" ht="42.75" customHeight="1" x14ac:dyDescent="0.25">
      <c r="A345" s="205">
        <v>3</v>
      </c>
      <c r="B345" s="409" t="s">
        <v>239</v>
      </c>
      <c r="C345" s="381"/>
      <c r="D345" s="381"/>
      <c r="E345" s="410"/>
      <c r="F345" s="479"/>
      <c r="G345" s="480"/>
      <c r="H345" s="480"/>
      <c r="I345" s="481"/>
      <c r="J345" s="160"/>
      <c r="K345" s="160"/>
      <c r="L345" s="160"/>
      <c r="M345" s="160"/>
      <c r="N345" s="161"/>
      <c r="O345" s="160"/>
      <c r="P345" s="160"/>
      <c r="Q345" s="160"/>
      <c r="R345" s="160"/>
      <c r="S345" s="160"/>
      <c r="T345" s="160"/>
      <c r="U345" s="160"/>
      <c r="V345" s="160"/>
      <c r="W345" s="160"/>
      <c r="X345" s="160"/>
      <c r="Y345" s="160"/>
    </row>
    <row r="346" spans="1:25" s="155" customFormat="1" ht="49.5" customHeight="1" x14ac:dyDescent="0.25">
      <c r="A346" s="159">
        <v>4</v>
      </c>
      <c r="B346" s="403" t="s">
        <v>240</v>
      </c>
      <c r="C346" s="404"/>
      <c r="D346" s="404"/>
      <c r="E346" s="405"/>
      <c r="F346" s="382"/>
      <c r="G346" s="383"/>
      <c r="H346" s="383"/>
      <c r="I346" s="384"/>
      <c r="J346" s="154"/>
      <c r="K346" s="154"/>
      <c r="L346" s="154"/>
      <c r="M346" s="154"/>
      <c r="N346" s="166"/>
      <c r="O346" s="154"/>
      <c r="P346" s="154"/>
      <c r="Q346" s="154"/>
      <c r="R346" s="154"/>
      <c r="S346" s="154"/>
      <c r="T346" s="154"/>
      <c r="U346" s="154"/>
      <c r="V346" s="154"/>
      <c r="W346" s="154"/>
      <c r="X346" s="154"/>
      <c r="Y346" s="154"/>
    </row>
    <row r="347" spans="1:25" s="155" customFormat="1" ht="28.5" customHeight="1" x14ac:dyDescent="0.25">
      <c r="A347" s="165" t="s">
        <v>14</v>
      </c>
      <c r="B347" s="381" t="s">
        <v>177</v>
      </c>
      <c r="C347" s="381"/>
      <c r="D347" s="381"/>
      <c r="E347" s="410"/>
      <c r="F347" s="382"/>
      <c r="G347" s="383"/>
      <c r="H347" s="383"/>
      <c r="I347" s="384"/>
      <c r="J347" s="154"/>
      <c r="K347" s="154"/>
      <c r="L347" s="154"/>
      <c r="M347" s="154"/>
      <c r="N347" s="166"/>
      <c r="O347" s="154"/>
      <c r="P347" s="154"/>
      <c r="Q347" s="154"/>
      <c r="R347" s="154"/>
      <c r="S347" s="154"/>
      <c r="T347" s="154"/>
      <c r="U347" s="154"/>
      <c r="V347" s="154"/>
      <c r="W347" s="154"/>
      <c r="X347" s="154"/>
      <c r="Y347" s="154"/>
    </row>
    <row r="348" spans="1:25" s="155" customFormat="1" ht="27.75" customHeight="1" x14ac:dyDescent="0.25">
      <c r="A348" s="165" t="s">
        <v>22</v>
      </c>
      <c r="B348" s="381" t="s">
        <v>187</v>
      </c>
      <c r="C348" s="381"/>
      <c r="D348" s="381"/>
      <c r="E348" s="410"/>
      <c r="F348" s="381"/>
      <c r="G348" s="381"/>
      <c r="H348" s="381"/>
      <c r="I348" s="410"/>
      <c r="J348" s="154"/>
      <c r="K348" s="154"/>
      <c r="L348" s="154"/>
      <c r="M348" s="154"/>
      <c r="N348" s="166"/>
      <c r="O348" s="154"/>
      <c r="P348" s="154"/>
      <c r="Q348" s="154"/>
      <c r="R348" s="154"/>
      <c r="S348" s="154"/>
      <c r="T348" s="154"/>
      <c r="U348" s="154"/>
      <c r="V348" s="154"/>
      <c r="W348" s="154"/>
      <c r="X348" s="154"/>
      <c r="Y348" s="154"/>
    </row>
    <row r="349" spans="1:25" s="155" customFormat="1" ht="46.5" customHeight="1" x14ac:dyDescent="0.25">
      <c r="A349" s="165" t="s">
        <v>45</v>
      </c>
      <c r="B349" s="381" t="s">
        <v>241</v>
      </c>
      <c r="C349" s="381"/>
      <c r="D349" s="381"/>
      <c r="E349" s="410"/>
      <c r="F349" s="382"/>
      <c r="G349" s="383"/>
      <c r="H349" s="383"/>
      <c r="I349" s="384"/>
      <c r="J349" s="154"/>
      <c r="K349" s="154"/>
      <c r="L349" s="154"/>
      <c r="M349" s="154"/>
      <c r="N349" s="166"/>
      <c r="O349" s="154"/>
      <c r="P349" s="154"/>
      <c r="Q349" s="154"/>
      <c r="R349" s="154"/>
      <c r="S349" s="154"/>
      <c r="T349" s="154"/>
      <c r="U349" s="154"/>
      <c r="V349" s="154"/>
      <c r="W349" s="154"/>
      <c r="X349" s="154"/>
      <c r="Y349" s="154"/>
    </row>
    <row r="350" spans="1:25" s="155" customFormat="1" ht="14.25" customHeight="1" x14ac:dyDescent="0.25">
      <c r="A350" s="167"/>
      <c r="B350" s="161"/>
      <c r="C350" s="161"/>
      <c r="D350" s="161"/>
      <c r="E350" s="161"/>
      <c r="F350" s="168"/>
      <c r="G350" s="168"/>
      <c r="H350" s="168"/>
      <c r="I350" s="168"/>
      <c r="J350" s="154"/>
      <c r="K350" s="154"/>
      <c r="L350" s="154"/>
      <c r="M350" s="154"/>
      <c r="N350" s="154"/>
      <c r="O350" s="154"/>
      <c r="P350" s="154"/>
      <c r="Q350" s="154"/>
      <c r="R350" s="154"/>
      <c r="S350" s="154"/>
      <c r="T350" s="154"/>
      <c r="U350" s="154"/>
      <c r="V350" s="154"/>
      <c r="W350" s="154"/>
      <c r="X350" s="154"/>
      <c r="Y350" s="154"/>
    </row>
    <row r="351" spans="1:25" s="155" customFormat="1" ht="33" customHeight="1" x14ac:dyDescent="0.25">
      <c r="A351" s="165" t="s">
        <v>46</v>
      </c>
      <c r="B351" s="381" t="s">
        <v>51</v>
      </c>
      <c r="C351" s="381"/>
      <c r="D351" s="381"/>
      <c r="E351" s="381"/>
      <c r="F351" s="382"/>
      <c r="G351" s="383"/>
      <c r="H351" s="383"/>
      <c r="I351" s="384"/>
      <c r="J351" s="154"/>
      <c r="K351" s="154"/>
      <c r="L351" s="154"/>
      <c r="M351" s="154"/>
      <c r="N351" s="154"/>
      <c r="O351" s="154"/>
      <c r="P351" s="154"/>
      <c r="Q351" s="154"/>
      <c r="R351" s="154"/>
      <c r="S351" s="154"/>
      <c r="T351" s="154"/>
      <c r="U351" s="154"/>
      <c r="V351" s="154"/>
      <c r="W351" s="154"/>
      <c r="X351" s="154"/>
      <c r="Y351" s="154"/>
    </row>
    <row r="352" spans="1:25" s="155" customFormat="1" ht="14.25" customHeight="1" x14ac:dyDescent="0.25">
      <c r="A352" s="167"/>
      <c r="B352" s="168"/>
      <c r="C352" s="168"/>
      <c r="D352" s="168"/>
      <c r="E352" s="168"/>
      <c r="F352" s="168"/>
      <c r="G352" s="168"/>
      <c r="H352" s="168"/>
      <c r="I352" s="168"/>
      <c r="J352" s="154"/>
      <c r="K352" s="154"/>
      <c r="L352" s="154"/>
      <c r="M352" s="154"/>
      <c r="N352" s="154"/>
      <c r="O352" s="154"/>
      <c r="P352" s="154"/>
      <c r="Q352" s="154"/>
      <c r="R352" s="154"/>
      <c r="S352" s="154"/>
      <c r="T352" s="154"/>
      <c r="U352" s="154"/>
      <c r="V352" s="154"/>
      <c r="W352" s="154"/>
      <c r="X352" s="154"/>
      <c r="Y352" s="154"/>
    </row>
    <row r="353" spans="1:25" s="155" customFormat="1" ht="20.25" customHeight="1" x14ac:dyDescent="0.25">
      <c r="A353" s="413" t="s">
        <v>73</v>
      </c>
      <c r="B353" s="415" t="s">
        <v>178</v>
      </c>
      <c r="C353" s="415"/>
      <c r="D353" s="415"/>
      <c r="E353" s="415"/>
      <c r="F353" s="417"/>
      <c r="G353" s="418"/>
      <c r="H353" s="418"/>
      <c r="I353" s="419"/>
      <c r="J353" s="154"/>
      <c r="K353" s="154"/>
      <c r="L353" s="154"/>
      <c r="M353" s="154"/>
      <c r="N353" s="154"/>
      <c r="O353" s="154"/>
      <c r="P353" s="154"/>
      <c r="Q353" s="154"/>
      <c r="R353" s="154"/>
      <c r="S353" s="154"/>
      <c r="T353" s="154"/>
      <c r="U353" s="154"/>
      <c r="V353" s="154"/>
      <c r="W353" s="154"/>
      <c r="X353" s="154"/>
      <c r="Y353" s="154"/>
    </row>
    <row r="354" spans="1:25" s="155" customFormat="1" ht="61.5" customHeight="1" x14ac:dyDescent="0.25">
      <c r="A354" s="414"/>
      <c r="B354" s="416"/>
      <c r="C354" s="416"/>
      <c r="D354" s="416"/>
      <c r="E354" s="416"/>
      <c r="F354" s="420"/>
      <c r="G354" s="421"/>
      <c r="H354" s="421"/>
      <c r="I354" s="422"/>
      <c r="J354" s="154"/>
      <c r="K354" s="154"/>
      <c r="L354" s="154"/>
      <c r="M354" s="154"/>
      <c r="N354" s="154"/>
      <c r="O354" s="154"/>
      <c r="P354" s="154"/>
      <c r="Q354" s="154"/>
      <c r="R354" s="154"/>
      <c r="S354" s="154"/>
      <c r="T354" s="154"/>
      <c r="U354" s="154"/>
      <c r="V354" s="154"/>
      <c r="W354" s="154"/>
      <c r="X354" s="154"/>
      <c r="Y354" s="154"/>
    </row>
    <row r="355" spans="1:25" s="155" customFormat="1" ht="21" customHeight="1" x14ac:dyDescent="0.25">
      <c r="A355" s="169"/>
      <c r="E355" s="170" t="s">
        <v>52</v>
      </c>
      <c r="F355" s="420"/>
      <c r="G355" s="421"/>
      <c r="H355" s="421"/>
      <c r="I355" s="422"/>
      <c r="J355" s="154"/>
      <c r="K355" s="154"/>
      <c r="L355" s="154"/>
      <c r="M355" s="154"/>
      <c r="N355" s="154"/>
      <c r="O355" s="154"/>
      <c r="P355" s="154"/>
      <c r="Q355" s="154"/>
      <c r="R355" s="154"/>
      <c r="S355" s="154"/>
      <c r="T355" s="154"/>
      <c r="U355" s="154"/>
      <c r="V355" s="154"/>
      <c r="W355" s="154"/>
      <c r="X355" s="154"/>
      <c r="Y355" s="154"/>
    </row>
    <row r="356" spans="1:25" s="155" customFormat="1" ht="21" customHeight="1" x14ac:dyDescent="0.25">
      <c r="A356" s="169"/>
      <c r="E356" s="170" t="s">
        <v>53</v>
      </c>
      <c r="F356" s="420"/>
      <c r="G356" s="421"/>
      <c r="H356" s="421"/>
      <c r="I356" s="422"/>
      <c r="J356" s="154"/>
      <c r="K356" s="154"/>
      <c r="L356" s="154"/>
      <c r="M356" s="154"/>
      <c r="N356" s="154"/>
      <c r="O356" s="154"/>
      <c r="P356" s="154"/>
      <c r="Q356" s="154"/>
      <c r="R356" s="154"/>
      <c r="S356" s="154"/>
      <c r="T356" s="154"/>
      <c r="U356" s="154"/>
      <c r="V356" s="154"/>
      <c r="W356" s="154"/>
      <c r="X356" s="154"/>
      <c r="Y356" s="154"/>
    </row>
    <row r="357" spans="1:25" s="155" customFormat="1" ht="18.75" customHeight="1" x14ac:dyDescent="0.25">
      <c r="A357" s="169"/>
      <c r="B357" s="171"/>
      <c r="C357" s="171"/>
      <c r="D357" s="171"/>
      <c r="E357" s="172" t="s">
        <v>54</v>
      </c>
      <c r="F357" s="423"/>
      <c r="G357" s="424"/>
      <c r="H357" s="424"/>
      <c r="I357" s="425"/>
      <c r="J357" s="154"/>
      <c r="K357" s="154"/>
      <c r="L357" s="154"/>
      <c r="M357" s="154"/>
      <c r="N357" s="154"/>
      <c r="O357" s="154"/>
      <c r="P357" s="154"/>
      <c r="Q357" s="154"/>
      <c r="R357" s="154"/>
      <c r="S357" s="154"/>
      <c r="T357" s="154"/>
      <c r="U357" s="154"/>
      <c r="V357" s="154"/>
      <c r="W357" s="154"/>
      <c r="X357" s="154"/>
      <c r="Y357" s="154"/>
    </row>
    <row r="358" spans="1:25" s="155" customFormat="1" ht="16.5" customHeight="1" x14ac:dyDescent="0.25">
      <c r="A358" s="173"/>
      <c r="B358" s="156"/>
      <c r="C358" s="156"/>
      <c r="D358" s="156"/>
      <c r="E358" s="170"/>
      <c r="F358" s="423"/>
      <c r="G358" s="424"/>
      <c r="H358" s="424"/>
      <c r="I358" s="425"/>
      <c r="J358" s="154"/>
      <c r="K358" s="154"/>
      <c r="L358" s="154"/>
      <c r="M358" s="154"/>
      <c r="N358" s="154"/>
      <c r="O358" s="154"/>
      <c r="P358" s="154"/>
      <c r="Q358" s="154"/>
      <c r="R358" s="154"/>
      <c r="S358" s="154"/>
      <c r="T358" s="154"/>
      <c r="U358" s="154"/>
      <c r="V358" s="154"/>
      <c r="W358" s="154"/>
      <c r="X358" s="154"/>
      <c r="Y358" s="154"/>
    </row>
    <row r="359" spans="1:25" s="155" customFormat="1" ht="9" customHeight="1" x14ac:dyDescent="0.25">
      <c r="A359" s="174"/>
      <c r="B359" s="426"/>
      <c r="C359" s="415"/>
      <c r="D359" s="415"/>
      <c r="E359" s="415"/>
      <c r="I359" s="175"/>
      <c r="J359" s="154"/>
      <c r="K359" s="154"/>
      <c r="L359" s="154"/>
      <c r="M359" s="154"/>
      <c r="N359" s="154"/>
      <c r="O359" s="154"/>
      <c r="P359" s="154"/>
      <c r="Q359" s="154"/>
      <c r="R359" s="154"/>
      <c r="S359" s="154"/>
      <c r="T359" s="154"/>
      <c r="U359" s="154"/>
      <c r="V359" s="154"/>
      <c r="W359" s="154"/>
      <c r="X359" s="154"/>
      <c r="Y359" s="154"/>
    </row>
    <row r="360" spans="1:25" s="155" customFormat="1" ht="159.6" customHeight="1" x14ac:dyDescent="0.25">
      <c r="A360" s="174" t="s">
        <v>74</v>
      </c>
      <c r="B360" s="403" t="s">
        <v>242</v>
      </c>
      <c r="C360" s="404"/>
      <c r="D360" s="404"/>
      <c r="E360" s="405"/>
      <c r="F360" s="427"/>
      <c r="G360" s="383"/>
      <c r="H360" s="383"/>
      <c r="I360" s="384"/>
      <c r="J360" s="154"/>
      <c r="K360" s="154"/>
      <c r="L360" s="154"/>
      <c r="M360" s="154"/>
      <c r="N360" s="154"/>
      <c r="O360" s="154"/>
      <c r="P360" s="154"/>
      <c r="Q360" s="154"/>
      <c r="R360" s="154"/>
      <c r="S360" s="154"/>
      <c r="T360" s="154"/>
      <c r="U360" s="154"/>
      <c r="V360" s="154"/>
      <c r="W360" s="154"/>
      <c r="X360" s="154"/>
      <c r="Y360" s="154"/>
    </row>
    <row r="361" spans="1:25" s="155" customFormat="1" ht="10.5" customHeight="1" x14ac:dyDescent="0.25">
      <c r="A361" s="169"/>
      <c r="B361" s="176"/>
      <c r="C361" s="156"/>
      <c r="D361" s="156"/>
      <c r="E361" s="170"/>
      <c r="F361" s="158"/>
      <c r="G361" s="158"/>
      <c r="H361" s="158"/>
      <c r="I361" s="177"/>
      <c r="J361" s="154"/>
      <c r="K361" s="154"/>
      <c r="L361" s="154"/>
      <c r="M361" s="154"/>
      <c r="N361" s="154"/>
      <c r="O361" s="154"/>
      <c r="P361" s="154"/>
      <c r="Q361" s="154"/>
      <c r="R361" s="154"/>
      <c r="S361" s="154"/>
      <c r="T361" s="154"/>
      <c r="U361" s="154"/>
      <c r="V361" s="154"/>
      <c r="W361" s="154"/>
      <c r="X361" s="154"/>
      <c r="Y361" s="154"/>
    </row>
    <row r="362" spans="1:25" s="155" customFormat="1" ht="18.75" customHeight="1" x14ac:dyDescent="0.25">
      <c r="A362" s="169"/>
      <c r="B362" s="428" t="s">
        <v>56</v>
      </c>
      <c r="C362" s="416"/>
      <c r="D362" s="416"/>
      <c r="E362" s="416"/>
      <c r="F362" s="427"/>
      <c r="G362" s="383"/>
      <c r="H362" s="383"/>
      <c r="I362" s="384"/>
      <c r="J362" s="154"/>
      <c r="K362" s="154"/>
      <c r="L362" s="154"/>
      <c r="M362" s="154"/>
      <c r="N362" s="154"/>
      <c r="O362" s="154"/>
      <c r="P362" s="154"/>
      <c r="Q362" s="154"/>
      <c r="R362" s="154"/>
      <c r="S362" s="154"/>
      <c r="T362" s="154"/>
      <c r="U362" s="154"/>
      <c r="V362" s="154"/>
      <c r="W362" s="154"/>
      <c r="X362" s="154"/>
      <c r="Y362" s="154"/>
    </row>
    <row r="363" spans="1:25" s="155" customFormat="1" ht="10.5" customHeight="1" x14ac:dyDescent="0.25">
      <c r="A363" s="169"/>
      <c r="B363" s="176"/>
      <c r="C363" s="156"/>
      <c r="D363" s="156"/>
      <c r="E363" s="170"/>
      <c r="F363" s="158"/>
      <c r="G363" s="158"/>
      <c r="H363" s="158"/>
      <c r="I363" s="177"/>
      <c r="J363" s="154"/>
      <c r="K363" s="154"/>
      <c r="L363" s="154"/>
      <c r="M363" s="154"/>
      <c r="N363" s="154"/>
      <c r="O363" s="154"/>
      <c r="P363" s="154"/>
      <c r="Q363" s="154"/>
      <c r="R363" s="154"/>
      <c r="S363" s="154"/>
      <c r="T363" s="154"/>
      <c r="U363" s="154"/>
      <c r="V363" s="154"/>
      <c r="W363" s="154"/>
      <c r="X363" s="154"/>
      <c r="Y363" s="154"/>
    </row>
    <row r="364" spans="1:25" s="155" customFormat="1" ht="56.1" customHeight="1" x14ac:dyDescent="0.25">
      <c r="A364" s="169"/>
      <c r="B364" s="429" t="s">
        <v>243</v>
      </c>
      <c r="C364" s="430"/>
      <c r="D364" s="430"/>
      <c r="E364" s="431"/>
      <c r="F364" s="427"/>
      <c r="G364" s="383"/>
      <c r="H364" s="383"/>
      <c r="I364" s="384"/>
      <c r="J364" s="154"/>
      <c r="K364" s="154"/>
      <c r="L364" s="154"/>
      <c r="M364" s="154"/>
      <c r="N364" s="154"/>
      <c r="O364" s="154"/>
      <c r="P364" s="154"/>
      <c r="Q364" s="154"/>
      <c r="R364" s="154"/>
      <c r="S364" s="154"/>
      <c r="T364" s="154"/>
      <c r="U364" s="154"/>
      <c r="V364" s="154"/>
      <c r="W364" s="154"/>
      <c r="X364" s="154"/>
      <c r="Y364" s="154"/>
    </row>
    <row r="365" spans="1:25" s="155" customFormat="1" ht="11.25" customHeight="1" x14ac:dyDescent="0.25">
      <c r="A365" s="169"/>
      <c r="B365" s="176"/>
      <c r="C365" s="156"/>
      <c r="D365" s="156"/>
      <c r="E365" s="170"/>
      <c r="F365" s="158"/>
      <c r="G365" s="158"/>
      <c r="H365" s="158"/>
      <c r="I365" s="177"/>
      <c r="J365" s="154"/>
      <c r="K365" s="154"/>
      <c r="L365" s="154"/>
      <c r="M365" s="154"/>
      <c r="N365" s="154"/>
      <c r="O365" s="154"/>
      <c r="P365" s="154"/>
      <c r="Q365" s="154"/>
      <c r="R365" s="154"/>
      <c r="S365" s="154"/>
      <c r="T365" s="154"/>
      <c r="U365" s="154"/>
      <c r="V365" s="154"/>
      <c r="W365" s="154"/>
      <c r="X365" s="154"/>
      <c r="Y365" s="154"/>
    </row>
    <row r="366" spans="1:25" s="155" customFormat="1" ht="63.75" customHeight="1" x14ac:dyDescent="0.25">
      <c r="A366" s="169"/>
      <c r="B366" s="429" t="s">
        <v>179</v>
      </c>
      <c r="C366" s="430"/>
      <c r="D366" s="430"/>
      <c r="E366" s="431"/>
      <c r="F366" s="178"/>
      <c r="G366" s="179"/>
      <c r="H366" s="179"/>
      <c r="I366" s="180"/>
      <c r="J366" s="154"/>
      <c r="K366" s="154"/>
      <c r="L366" s="154"/>
      <c r="M366" s="154"/>
      <c r="N366" s="154"/>
      <c r="O366" s="154"/>
      <c r="P366" s="154"/>
      <c r="Q366" s="154"/>
      <c r="R366" s="154"/>
      <c r="S366" s="154"/>
      <c r="T366" s="154"/>
      <c r="U366" s="154"/>
      <c r="V366" s="154"/>
      <c r="W366" s="154"/>
      <c r="X366" s="154"/>
      <c r="Y366" s="154"/>
    </row>
    <row r="367" spans="1:25" s="155" customFormat="1" x14ac:dyDescent="0.25">
      <c r="A367" s="169"/>
      <c r="B367" s="432"/>
      <c r="C367" s="433"/>
      <c r="D367" s="433"/>
      <c r="E367" s="433"/>
      <c r="F367" s="153"/>
      <c r="G367" s="153"/>
      <c r="H367" s="153"/>
      <c r="I367" s="153"/>
      <c r="J367" s="154"/>
      <c r="K367" s="154"/>
      <c r="L367" s="154"/>
      <c r="M367" s="154"/>
      <c r="N367" s="154"/>
      <c r="O367" s="154"/>
      <c r="P367" s="154"/>
      <c r="Q367" s="154"/>
      <c r="R367" s="154"/>
      <c r="S367" s="154"/>
      <c r="T367" s="154"/>
      <c r="U367" s="154"/>
      <c r="V367" s="154"/>
      <c r="W367" s="154"/>
      <c r="X367" s="154"/>
      <c r="Y367" s="154"/>
    </row>
    <row r="368" spans="1:25" s="155" customFormat="1" ht="50.25" customHeight="1" x14ac:dyDescent="0.25">
      <c r="A368" s="173"/>
      <c r="B368" s="409" t="s">
        <v>64</v>
      </c>
      <c r="C368" s="381"/>
      <c r="D368" s="381"/>
      <c r="E368" s="381"/>
      <c r="F368" s="434"/>
      <c r="G368" s="435"/>
      <c r="H368" s="434"/>
      <c r="I368" s="435"/>
      <c r="J368" s="154"/>
      <c r="K368" s="154"/>
      <c r="L368" s="154"/>
      <c r="M368" s="154"/>
      <c r="N368" s="154"/>
      <c r="O368" s="154"/>
      <c r="P368" s="154"/>
      <c r="Q368" s="154"/>
      <c r="R368" s="154"/>
      <c r="S368" s="154"/>
      <c r="T368" s="154"/>
      <c r="U368" s="154"/>
      <c r="V368" s="154"/>
      <c r="W368" s="154"/>
      <c r="X368" s="154"/>
      <c r="Y368" s="154"/>
    </row>
    <row r="369" spans="1:25" s="155" customFormat="1" ht="24" hidden="1" customHeight="1" x14ac:dyDescent="0.25">
      <c r="A369" s="169"/>
      <c r="B369" s="436" t="s">
        <v>71</v>
      </c>
      <c r="C369" s="437"/>
      <c r="D369" s="151"/>
      <c r="E369" s="151"/>
      <c r="F369" s="152"/>
      <c r="G369" s="153"/>
      <c r="H369" s="153"/>
      <c r="I369" s="153"/>
      <c r="J369" s="154"/>
      <c r="K369" s="154"/>
      <c r="L369" s="154"/>
      <c r="M369" s="154"/>
      <c r="N369" s="154"/>
      <c r="O369" s="154"/>
      <c r="P369" s="154"/>
      <c r="Q369" s="154"/>
      <c r="R369" s="154"/>
      <c r="S369" s="154"/>
      <c r="T369" s="154"/>
      <c r="U369" s="154"/>
      <c r="V369" s="154"/>
      <c r="W369" s="154"/>
      <c r="X369" s="154"/>
      <c r="Y369" s="154"/>
    </row>
    <row r="370" spans="1:25" s="155" customFormat="1" ht="33.75" hidden="1" customHeight="1" x14ac:dyDescent="0.25">
      <c r="A370" s="169"/>
      <c r="B370" s="402" t="s">
        <v>180</v>
      </c>
      <c r="C370" s="402"/>
      <c r="D370" s="402"/>
      <c r="E370" s="402"/>
      <c r="F370" s="402"/>
      <c r="G370" s="402"/>
      <c r="H370" s="402"/>
      <c r="I370" s="402"/>
      <c r="J370" s="154"/>
      <c r="K370" s="154"/>
      <c r="L370" s="154"/>
      <c r="M370" s="154"/>
      <c r="N370" s="154"/>
      <c r="O370" s="154"/>
      <c r="P370" s="154"/>
      <c r="Q370" s="154"/>
      <c r="R370" s="154"/>
      <c r="S370" s="154"/>
      <c r="T370" s="154"/>
      <c r="U370" s="154"/>
      <c r="V370" s="154"/>
      <c r="W370" s="154"/>
      <c r="X370" s="154"/>
      <c r="Y370" s="154"/>
    </row>
    <row r="371" spans="1:25" s="155" customFormat="1" ht="15.75" hidden="1" customHeight="1" x14ac:dyDescent="0.25">
      <c r="A371" s="169"/>
      <c r="B371" s="181"/>
      <c r="C371" s="181"/>
      <c r="D371" s="181"/>
      <c r="E371" s="181"/>
      <c r="F371" s="181"/>
      <c r="G371" s="181"/>
      <c r="H371" s="181"/>
      <c r="I371" s="181"/>
      <c r="J371" s="154"/>
      <c r="K371" s="154"/>
      <c r="L371" s="154"/>
      <c r="M371" s="154"/>
      <c r="N371" s="154"/>
      <c r="O371" s="154"/>
      <c r="P371" s="154"/>
      <c r="Q371" s="154"/>
      <c r="R371" s="154"/>
      <c r="S371" s="154"/>
      <c r="T371" s="154"/>
      <c r="U371" s="154"/>
      <c r="V371" s="154"/>
      <c r="W371" s="154"/>
      <c r="X371" s="154"/>
      <c r="Y371" s="154"/>
    </row>
    <row r="372" spans="1:25" s="155" customFormat="1" ht="38.25" hidden="1" customHeight="1" x14ac:dyDescent="0.25">
      <c r="A372" s="159"/>
      <c r="B372" s="438" t="s">
        <v>76</v>
      </c>
      <c r="C372" s="438"/>
      <c r="D372" s="438"/>
      <c r="E372" s="439"/>
      <c r="F372" s="440"/>
      <c r="G372" s="441"/>
      <c r="H372" s="442"/>
      <c r="I372" s="441"/>
      <c r="J372" s="160"/>
      <c r="K372" s="160"/>
      <c r="L372" s="160"/>
      <c r="M372" s="160"/>
      <c r="N372" s="182" t="e">
        <f>'[3]Name of Bidder'!C337</f>
        <v>#REF!</v>
      </c>
      <c r="O372" s="160"/>
      <c r="P372" s="160"/>
      <c r="Q372" s="160"/>
      <c r="R372" s="160"/>
      <c r="S372" s="160"/>
      <c r="T372" s="160"/>
      <c r="U372" s="160"/>
      <c r="V372" s="160"/>
      <c r="W372" s="160"/>
      <c r="X372" s="160"/>
      <c r="Y372" s="160"/>
    </row>
    <row r="373" spans="1:25" s="155" customFormat="1" ht="56.25" hidden="1" customHeight="1" x14ac:dyDescent="0.25">
      <c r="A373" s="174"/>
      <c r="B373" s="438" t="s">
        <v>210</v>
      </c>
      <c r="C373" s="438"/>
      <c r="D373" s="438"/>
      <c r="E373" s="439"/>
      <c r="F373" s="440"/>
      <c r="G373" s="441"/>
      <c r="H373" s="442"/>
      <c r="I373" s="441"/>
      <c r="J373" s="160"/>
      <c r="K373" s="160"/>
      <c r="L373" s="160"/>
      <c r="M373" s="160"/>
      <c r="N373" s="183" t="e">
        <f>'[3]Name of Bidder'!C342</f>
        <v>#REF!</v>
      </c>
      <c r="O373" s="160"/>
      <c r="P373" s="160"/>
      <c r="Q373" s="160"/>
      <c r="R373" s="160"/>
      <c r="S373" s="160"/>
      <c r="T373" s="160"/>
      <c r="U373" s="160"/>
      <c r="V373" s="160"/>
      <c r="W373" s="160"/>
      <c r="X373" s="160"/>
      <c r="Y373" s="160"/>
    </row>
    <row r="374" spans="1:25" s="155" customFormat="1" ht="44.25" hidden="1" customHeight="1" x14ac:dyDescent="0.25">
      <c r="A374" s="165">
        <v>1</v>
      </c>
      <c r="B374" s="381" t="s">
        <v>50</v>
      </c>
      <c r="C374" s="381"/>
      <c r="D374" s="381"/>
      <c r="E374" s="410"/>
      <c r="F374" s="443"/>
      <c r="G374" s="444"/>
      <c r="H374" s="445"/>
      <c r="I374" s="444"/>
      <c r="J374" s="154"/>
      <c r="K374" s="154"/>
      <c r="L374" s="154"/>
      <c r="M374" s="154"/>
      <c r="N374" s="183" t="e">
        <f>'[3]Name of Bidder'!C347</f>
        <v>#REF!</v>
      </c>
      <c r="O374" s="154"/>
      <c r="P374" s="154"/>
      <c r="Q374" s="154"/>
      <c r="R374" s="154"/>
      <c r="S374" s="154"/>
      <c r="T374" s="154"/>
      <c r="U374" s="154"/>
      <c r="V374" s="154"/>
      <c r="W374" s="154"/>
      <c r="X374" s="154"/>
      <c r="Y374" s="154"/>
    </row>
    <row r="375" spans="1:25" s="155" customFormat="1" ht="14.25" hidden="1" customHeight="1" x14ac:dyDescent="0.25">
      <c r="A375" s="167"/>
      <c r="B375" s="161"/>
      <c r="C375" s="161"/>
      <c r="D375" s="161"/>
      <c r="E375" s="161"/>
      <c r="F375" s="168"/>
      <c r="G375" s="168"/>
      <c r="H375" s="168"/>
      <c r="I375" s="168"/>
      <c r="J375" s="154"/>
      <c r="K375" s="154"/>
      <c r="L375" s="154"/>
      <c r="M375" s="154"/>
      <c r="N375" s="154"/>
      <c r="O375" s="154"/>
      <c r="P375" s="154"/>
      <c r="Q375" s="154"/>
      <c r="R375" s="154"/>
      <c r="S375" s="154"/>
      <c r="T375" s="154"/>
      <c r="U375" s="154"/>
      <c r="V375" s="154"/>
      <c r="W375" s="154"/>
      <c r="X375" s="154"/>
      <c r="Y375" s="154"/>
    </row>
    <row r="376" spans="1:25" s="155" customFormat="1" ht="36.75" hidden="1" customHeight="1" x14ac:dyDescent="0.25">
      <c r="A376" s="165">
        <v>2</v>
      </c>
      <c r="B376" s="381" t="s">
        <v>51</v>
      </c>
      <c r="C376" s="381"/>
      <c r="D376" s="381"/>
      <c r="E376" s="410"/>
      <c r="F376" s="443"/>
      <c r="G376" s="444"/>
      <c r="H376" s="445"/>
      <c r="I376" s="444"/>
      <c r="J376" s="154"/>
      <c r="K376" s="154"/>
      <c r="L376" s="154"/>
      <c r="M376" s="154"/>
      <c r="N376" s="154"/>
      <c r="O376" s="154"/>
      <c r="P376" s="154"/>
      <c r="Q376" s="154"/>
      <c r="R376" s="154"/>
      <c r="S376" s="154"/>
      <c r="T376" s="154"/>
      <c r="U376" s="154"/>
      <c r="V376" s="154"/>
      <c r="W376" s="154"/>
      <c r="X376" s="154"/>
      <c r="Y376" s="154"/>
    </row>
    <row r="377" spans="1:25" s="155" customFormat="1" ht="14.25" hidden="1" customHeight="1" x14ac:dyDescent="0.25">
      <c r="A377" s="167"/>
      <c r="B377" s="168"/>
      <c r="C377" s="168"/>
      <c r="D377" s="168"/>
      <c r="E377" s="168"/>
      <c r="F377" s="168"/>
      <c r="G377" s="168"/>
      <c r="H377" s="168"/>
      <c r="I377" s="168"/>
      <c r="J377" s="154"/>
      <c r="K377" s="154"/>
      <c r="L377" s="154"/>
      <c r="M377" s="154"/>
      <c r="N377" s="154"/>
      <c r="O377" s="154"/>
      <c r="P377" s="154"/>
      <c r="Q377" s="154"/>
      <c r="R377" s="154"/>
      <c r="S377" s="154"/>
      <c r="T377" s="154"/>
      <c r="U377" s="154"/>
      <c r="V377" s="154"/>
      <c r="W377" s="154"/>
      <c r="X377" s="154"/>
      <c r="Y377" s="154"/>
    </row>
    <row r="378" spans="1:25" s="155" customFormat="1" ht="23.25" hidden="1" customHeight="1" x14ac:dyDescent="0.25">
      <c r="A378" s="413">
        <v>3</v>
      </c>
      <c r="B378" s="446" t="e">
        <f>IF([3]Cover!D331 = "Sole Bidder", "Name and Address of the Employer/Utility for whom the Contract was executed by the firm ", " Name and Address of the Employer/Utility for whom the Contract was executed by the firm/Partner of a JV")</f>
        <v>#REF!</v>
      </c>
      <c r="C378" s="447"/>
      <c r="D378" s="447"/>
      <c r="E378" s="448"/>
      <c r="F378" s="417"/>
      <c r="G378" s="419"/>
      <c r="H378" s="450"/>
      <c r="I378" s="419"/>
      <c r="J378" s="154"/>
      <c r="K378" s="154"/>
      <c r="L378" s="154"/>
      <c r="M378" s="154"/>
      <c r="N378" s="154"/>
      <c r="O378" s="154"/>
      <c r="P378" s="154"/>
      <c r="Q378" s="154"/>
      <c r="R378" s="154"/>
      <c r="S378" s="154"/>
      <c r="T378" s="154"/>
      <c r="U378" s="154"/>
      <c r="V378" s="154"/>
      <c r="W378" s="154"/>
      <c r="X378" s="154"/>
      <c r="Y378" s="154"/>
    </row>
    <row r="379" spans="1:25" s="155" customFormat="1" ht="21" hidden="1" customHeight="1" x14ac:dyDescent="0.25">
      <c r="A379" s="414"/>
      <c r="B379" s="429"/>
      <c r="C379" s="430"/>
      <c r="D379" s="430"/>
      <c r="E379" s="449"/>
      <c r="F379" s="420"/>
      <c r="G379" s="422"/>
      <c r="H379" s="451"/>
      <c r="I379" s="422"/>
      <c r="J379" s="154"/>
      <c r="K379" s="154"/>
      <c r="L379" s="154"/>
      <c r="M379" s="154"/>
      <c r="N379" s="154"/>
      <c r="O379" s="154"/>
      <c r="P379" s="154"/>
      <c r="Q379" s="154"/>
      <c r="R379" s="154"/>
      <c r="S379" s="154"/>
      <c r="T379" s="154"/>
      <c r="U379" s="154"/>
      <c r="V379" s="154"/>
      <c r="W379" s="154"/>
      <c r="X379" s="154"/>
      <c r="Y379" s="154"/>
    </row>
    <row r="380" spans="1:25" s="155" customFormat="1" ht="20.25" hidden="1" customHeight="1" x14ac:dyDescent="0.25">
      <c r="A380" s="414"/>
      <c r="B380" s="429"/>
      <c r="C380" s="430"/>
      <c r="D380" s="430"/>
      <c r="E380" s="449"/>
      <c r="F380" s="420"/>
      <c r="G380" s="422"/>
      <c r="H380" s="451"/>
      <c r="I380" s="422"/>
      <c r="J380" s="154"/>
      <c r="K380" s="154"/>
      <c r="L380" s="154"/>
      <c r="M380" s="154"/>
      <c r="N380" s="154"/>
      <c r="O380" s="154"/>
      <c r="P380" s="154"/>
      <c r="Q380" s="154"/>
      <c r="R380" s="154"/>
      <c r="S380" s="154"/>
      <c r="T380" s="154"/>
      <c r="U380" s="154"/>
      <c r="V380" s="154"/>
      <c r="W380" s="154"/>
      <c r="X380" s="154"/>
      <c r="Y380" s="154"/>
    </row>
    <row r="381" spans="1:25" s="155" customFormat="1" ht="21" hidden="1" customHeight="1" x14ac:dyDescent="0.25">
      <c r="A381" s="414"/>
      <c r="B381" s="429"/>
      <c r="C381" s="430"/>
      <c r="D381" s="430"/>
      <c r="E381" s="449"/>
      <c r="H381" s="451"/>
      <c r="I381" s="422"/>
      <c r="J381" s="154"/>
      <c r="K381" s="154"/>
      <c r="L381" s="154"/>
      <c r="M381" s="154"/>
      <c r="N381" s="154"/>
      <c r="O381" s="154"/>
      <c r="P381" s="154"/>
      <c r="Q381" s="154"/>
      <c r="R381" s="154"/>
      <c r="S381" s="154"/>
      <c r="T381" s="154"/>
      <c r="U381" s="154"/>
      <c r="V381" s="154"/>
      <c r="W381" s="154"/>
      <c r="X381" s="154"/>
      <c r="Y381" s="154"/>
    </row>
    <row r="382" spans="1:25" s="155" customFormat="1" ht="24.95" hidden="1" customHeight="1" x14ac:dyDescent="0.25">
      <c r="A382" s="169"/>
      <c r="E382" s="170" t="s">
        <v>52</v>
      </c>
      <c r="F382" s="452"/>
      <c r="G382" s="453"/>
      <c r="H382" s="454"/>
      <c r="I382" s="453"/>
      <c r="J382" s="154"/>
      <c r="K382" s="154"/>
      <c r="L382" s="154"/>
      <c r="M382" s="154"/>
      <c r="N382" s="154"/>
      <c r="O382" s="154"/>
      <c r="P382" s="154"/>
      <c r="Q382" s="420"/>
      <c r="R382" s="422"/>
      <c r="S382" s="154"/>
      <c r="T382" s="154"/>
      <c r="U382" s="154"/>
      <c r="V382" s="154"/>
      <c r="W382" s="154"/>
      <c r="X382" s="154"/>
      <c r="Y382" s="154"/>
    </row>
    <row r="383" spans="1:25" s="155" customFormat="1" ht="24.95" hidden="1" customHeight="1" x14ac:dyDescent="0.25">
      <c r="A383" s="169"/>
      <c r="E383" s="170" t="s">
        <v>53</v>
      </c>
      <c r="F383" s="452"/>
      <c r="G383" s="453"/>
      <c r="H383" s="454"/>
      <c r="I383" s="453"/>
      <c r="J383" s="154"/>
      <c r="K383" s="154"/>
      <c r="L383" s="154"/>
      <c r="M383" s="154"/>
      <c r="N383" s="154"/>
      <c r="O383" s="154"/>
      <c r="P383" s="154"/>
      <c r="Q383" s="154"/>
      <c r="R383" s="154"/>
      <c r="S383" s="154"/>
      <c r="T383" s="154"/>
      <c r="U383" s="154"/>
      <c r="V383" s="154"/>
      <c r="W383" s="154"/>
      <c r="X383" s="154"/>
      <c r="Y383" s="154"/>
    </row>
    <row r="384" spans="1:25" s="155" customFormat="1" ht="24.95" hidden="1" customHeight="1" x14ac:dyDescent="0.25">
      <c r="A384" s="169"/>
      <c r="B384" s="171"/>
      <c r="C384" s="171"/>
      <c r="D384" s="171"/>
      <c r="E384" s="172" t="s">
        <v>54</v>
      </c>
      <c r="F384" s="455"/>
      <c r="G384" s="456"/>
      <c r="H384" s="457"/>
      <c r="I384" s="456"/>
      <c r="J384" s="154"/>
      <c r="K384" s="154"/>
      <c r="L384" s="154"/>
      <c r="M384" s="154"/>
      <c r="N384" s="154"/>
      <c r="O384" s="154"/>
      <c r="P384" s="154"/>
      <c r="Q384" s="154"/>
      <c r="R384" s="154"/>
      <c r="S384" s="154"/>
      <c r="T384" s="154"/>
      <c r="U384" s="154"/>
      <c r="V384" s="154"/>
      <c r="W384" s="154"/>
      <c r="X384" s="154"/>
      <c r="Y384" s="154"/>
    </row>
    <row r="385" spans="1:25" s="155" customFormat="1" ht="20.25" hidden="1" customHeight="1" x14ac:dyDescent="0.25">
      <c r="A385" s="169"/>
      <c r="B385" s="156"/>
      <c r="C385" s="156"/>
      <c r="D385" s="156"/>
      <c r="E385" s="170"/>
      <c r="F385" s="158"/>
      <c r="G385" s="158"/>
      <c r="H385" s="158"/>
      <c r="I385" s="158"/>
      <c r="J385" s="154"/>
      <c r="K385" s="154"/>
      <c r="L385" s="154"/>
      <c r="M385" s="154"/>
      <c r="N385" s="154"/>
      <c r="O385" s="154"/>
      <c r="P385" s="154"/>
      <c r="Q385" s="154"/>
      <c r="R385" s="154"/>
      <c r="S385" s="154"/>
      <c r="T385" s="154"/>
      <c r="U385" s="154"/>
      <c r="V385" s="154"/>
      <c r="W385" s="154"/>
      <c r="X385" s="154"/>
      <c r="Y385" s="154"/>
    </row>
    <row r="386" spans="1:25" s="155" customFormat="1" ht="45.75" hidden="1" customHeight="1" x14ac:dyDescent="0.25">
      <c r="A386" s="184" t="s">
        <v>55</v>
      </c>
      <c r="B386" s="428" t="s">
        <v>181</v>
      </c>
      <c r="C386" s="416"/>
      <c r="D386" s="416"/>
      <c r="E386" s="416"/>
      <c r="I386" s="175"/>
      <c r="J386" s="154"/>
      <c r="K386" s="154"/>
      <c r="L386" s="154"/>
      <c r="M386" s="154"/>
      <c r="N386" s="154"/>
      <c r="O386" s="154"/>
      <c r="P386" s="154"/>
      <c r="Q386" s="154"/>
      <c r="R386" s="154"/>
      <c r="S386" s="154"/>
      <c r="T386" s="154"/>
      <c r="U386" s="154"/>
      <c r="V386" s="154"/>
      <c r="W386" s="154"/>
      <c r="X386" s="154"/>
      <c r="Y386" s="154"/>
    </row>
    <row r="387" spans="1:25" s="155" customFormat="1" ht="64.5" hidden="1" customHeight="1" x14ac:dyDescent="0.25">
      <c r="A387" s="174"/>
      <c r="B387" s="458" t="s">
        <v>211</v>
      </c>
      <c r="C387" s="459"/>
      <c r="D387" s="459"/>
      <c r="E387" s="460"/>
      <c r="F387" s="434"/>
      <c r="G387" s="435"/>
      <c r="H387" s="434"/>
      <c r="I387" s="435"/>
      <c r="J387" s="154"/>
      <c r="K387" s="154"/>
      <c r="L387" s="154"/>
      <c r="M387" s="154"/>
      <c r="N387" s="154"/>
      <c r="O387" s="154"/>
      <c r="P387" s="154"/>
      <c r="Q387" s="154"/>
      <c r="S387" s="154"/>
      <c r="T387" s="154"/>
      <c r="U387" s="154"/>
      <c r="V387" s="154"/>
      <c r="W387" s="154"/>
      <c r="X387" s="154"/>
      <c r="Y387" s="154"/>
    </row>
    <row r="388" spans="1:25" s="155" customFormat="1" ht="13.5" hidden="1" customHeight="1" x14ac:dyDescent="0.25">
      <c r="A388" s="174"/>
      <c r="B388" s="156"/>
      <c r="C388" s="156"/>
      <c r="D388" s="156"/>
      <c r="E388" s="170"/>
      <c r="F388" s="158"/>
      <c r="G388" s="158"/>
      <c r="H388" s="158"/>
      <c r="I388" s="177"/>
      <c r="J388" s="154"/>
      <c r="K388" s="154"/>
      <c r="L388" s="154"/>
      <c r="M388" s="154"/>
      <c r="N388" s="154"/>
      <c r="O388" s="154"/>
      <c r="P388" s="154"/>
      <c r="Q388" s="154"/>
      <c r="R388" s="154"/>
      <c r="S388" s="154"/>
      <c r="T388" s="154"/>
      <c r="U388" s="154"/>
      <c r="V388" s="154"/>
      <c r="W388" s="154"/>
      <c r="X388" s="154"/>
      <c r="Y388" s="154"/>
    </row>
    <row r="389" spans="1:25" s="155" customFormat="1" ht="10.5" hidden="1" customHeight="1" x14ac:dyDescent="0.25">
      <c r="A389" s="169"/>
      <c r="B389" s="156"/>
      <c r="C389" s="156"/>
      <c r="D389" s="156"/>
      <c r="E389" s="170"/>
      <c r="F389" s="158"/>
      <c r="G389" s="158"/>
      <c r="H389" s="158"/>
      <c r="I389" s="177"/>
      <c r="J389" s="154"/>
      <c r="K389" s="154"/>
      <c r="L389" s="154"/>
      <c r="M389" s="154"/>
      <c r="N389" s="154"/>
      <c r="O389" s="154"/>
      <c r="P389" s="154"/>
      <c r="Q389" s="154"/>
      <c r="R389" s="154"/>
      <c r="S389" s="154"/>
      <c r="T389" s="154"/>
      <c r="U389" s="154"/>
      <c r="V389" s="154"/>
      <c r="W389" s="154"/>
      <c r="X389" s="154"/>
      <c r="Y389" s="154"/>
    </row>
    <row r="390" spans="1:25" s="155" customFormat="1" ht="24.95" hidden="1" customHeight="1" x14ac:dyDescent="0.25">
      <c r="A390" s="169"/>
      <c r="B390" s="416" t="s">
        <v>56</v>
      </c>
      <c r="C390" s="416"/>
      <c r="D390" s="416"/>
      <c r="E390" s="461"/>
      <c r="F390" s="434"/>
      <c r="G390" s="435"/>
      <c r="H390" s="434"/>
      <c r="I390" s="435"/>
      <c r="J390" s="154"/>
      <c r="K390" s="154"/>
      <c r="L390" s="154"/>
      <c r="M390" s="154"/>
      <c r="N390" s="154"/>
      <c r="O390" s="154"/>
      <c r="P390" s="154"/>
      <c r="Q390" s="154"/>
      <c r="R390" s="154"/>
      <c r="S390" s="154"/>
      <c r="T390" s="154"/>
      <c r="U390" s="154"/>
      <c r="V390" s="154"/>
      <c r="W390" s="154"/>
      <c r="X390" s="154"/>
      <c r="Y390" s="154"/>
    </row>
    <row r="391" spans="1:25" s="155" customFormat="1" ht="11.25" hidden="1" customHeight="1" x14ac:dyDescent="0.25">
      <c r="A391" s="169"/>
      <c r="B391" s="156"/>
      <c r="C391" s="156"/>
      <c r="D391" s="156"/>
      <c r="E391" s="170"/>
      <c r="F391" s="158"/>
      <c r="G391" s="158"/>
      <c r="H391" s="158"/>
      <c r="I391" s="177"/>
      <c r="J391" s="154"/>
      <c r="K391" s="154"/>
      <c r="L391" s="154"/>
      <c r="M391" s="154"/>
      <c r="N391" s="154"/>
      <c r="O391" s="154"/>
      <c r="P391" s="154"/>
      <c r="Q391" s="154"/>
      <c r="R391" s="154"/>
      <c r="S391" s="154"/>
      <c r="T391" s="154"/>
      <c r="U391" s="154"/>
      <c r="V391" s="154"/>
      <c r="W391" s="154"/>
      <c r="X391" s="154"/>
      <c r="Y391" s="154"/>
    </row>
    <row r="392" spans="1:25" s="155" customFormat="1" ht="74.25" hidden="1" customHeight="1" x14ac:dyDescent="0.25">
      <c r="A392" s="184" t="s">
        <v>57</v>
      </c>
      <c r="B392" s="429" t="s">
        <v>182</v>
      </c>
      <c r="C392" s="430"/>
      <c r="D392" s="430"/>
      <c r="E392" s="431"/>
      <c r="F392" s="434"/>
      <c r="G392" s="435"/>
      <c r="H392" s="434"/>
      <c r="I392" s="435"/>
      <c r="J392" s="154"/>
      <c r="K392" s="154"/>
      <c r="L392" s="154"/>
      <c r="M392" s="154"/>
      <c r="N392" s="154"/>
      <c r="O392" s="154"/>
      <c r="P392" s="154"/>
      <c r="Q392" s="154"/>
      <c r="R392" s="154"/>
      <c r="S392" s="154"/>
      <c r="T392" s="154"/>
      <c r="U392" s="154"/>
      <c r="V392" s="154"/>
      <c r="W392" s="154"/>
      <c r="X392" s="154"/>
      <c r="Y392" s="154"/>
    </row>
    <row r="393" spans="1:25" s="155" customFormat="1" ht="11.25" hidden="1" customHeight="1" x14ac:dyDescent="0.25">
      <c r="A393" s="169"/>
      <c r="B393" s="156"/>
      <c r="C393" s="156"/>
      <c r="D393" s="156"/>
      <c r="E393" s="170"/>
      <c r="F393" s="158"/>
      <c r="G393" s="158"/>
      <c r="H393" s="158"/>
      <c r="I393" s="177"/>
      <c r="J393" s="154"/>
      <c r="K393" s="154"/>
      <c r="L393" s="154"/>
      <c r="M393" s="154"/>
      <c r="N393" s="154"/>
      <c r="O393" s="154"/>
      <c r="P393" s="154"/>
      <c r="Q393" s="154"/>
      <c r="R393" s="154"/>
      <c r="T393" s="154"/>
      <c r="U393" s="154"/>
      <c r="V393" s="154"/>
      <c r="W393" s="154"/>
      <c r="X393" s="154"/>
      <c r="Y393" s="154"/>
    </row>
    <row r="394" spans="1:25" s="155" customFormat="1" ht="36" hidden="1" customHeight="1" x14ac:dyDescent="0.25">
      <c r="A394" s="169"/>
      <c r="B394" s="462" t="s">
        <v>77</v>
      </c>
      <c r="C394" s="462"/>
      <c r="D394" s="462"/>
      <c r="E394" s="463"/>
      <c r="F394" s="185"/>
      <c r="G394" s="186"/>
      <c r="H394" s="185"/>
      <c r="I394" s="187"/>
      <c r="J394" s="154"/>
      <c r="K394" s="154"/>
      <c r="L394" s="154"/>
      <c r="M394" s="154"/>
      <c r="N394" s="154"/>
      <c r="O394" s="154"/>
      <c r="P394" s="154"/>
      <c r="Q394" s="154"/>
      <c r="R394" s="154"/>
      <c r="S394" s="154"/>
      <c r="T394" s="154"/>
      <c r="U394" s="154"/>
      <c r="V394" s="154"/>
      <c r="W394" s="154"/>
      <c r="X394" s="154"/>
      <c r="Y394" s="154"/>
    </row>
    <row r="395" spans="1:25" s="155" customFormat="1" ht="36" hidden="1" customHeight="1" x14ac:dyDescent="0.25">
      <c r="A395" s="169"/>
      <c r="B395" s="416" t="s">
        <v>59</v>
      </c>
      <c r="C395" s="416"/>
      <c r="D395" s="416"/>
      <c r="E395" s="461"/>
      <c r="F395" s="188"/>
      <c r="G395" s="189"/>
      <c r="H395" s="188"/>
      <c r="I395" s="190"/>
      <c r="J395" s="154"/>
      <c r="K395" s="154"/>
      <c r="L395" s="154"/>
      <c r="M395" s="154"/>
      <c r="N395" s="154"/>
      <c r="O395" s="154"/>
      <c r="P395" s="154"/>
      <c r="Q395" s="154"/>
      <c r="R395" s="154"/>
      <c r="S395" s="154"/>
      <c r="T395" s="154"/>
      <c r="U395" s="154"/>
      <c r="V395" s="154"/>
      <c r="W395" s="154"/>
      <c r="X395" s="154"/>
      <c r="Y395" s="154"/>
    </row>
    <row r="396" spans="1:25" s="155" customFormat="1" ht="15.75" hidden="1" customHeight="1" x14ac:dyDescent="0.25">
      <c r="A396" s="169"/>
      <c r="B396" s="191"/>
      <c r="C396" s="191"/>
      <c r="D396" s="191"/>
      <c r="E396" s="191"/>
      <c r="F396" s="464"/>
      <c r="G396" s="465"/>
      <c r="H396" s="464"/>
      <c r="I396" s="466"/>
      <c r="J396" s="154"/>
      <c r="K396" s="154"/>
      <c r="L396" s="154"/>
      <c r="M396" s="154"/>
      <c r="N396" s="154"/>
      <c r="O396" s="154"/>
      <c r="P396" s="154"/>
      <c r="Q396" s="154"/>
      <c r="R396" s="154"/>
      <c r="S396" s="154"/>
      <c r="T396" s="154"/>
      <c r="U396" s="154"/>
      <c r="V396" s="154"/>
      <c r="W396" s="154"/>
      <c r="X396" s="154"/>
      <c r="Y396" s="154"/>
    </row>
    <row r="397" spans="1:25" s="155" customFormat="1" ht="13.5" hidden="1" customHeight="1" x14ac:dyDescent="0.25">
      <c r="A397" s="169"/>
      <c r="B397" s="151"/>
      <c r="C397" s="151"/>
      <c r="D397" s="151"/>
      <c r="E397" s="151"/>
      <c r="F397" s="467"/>
      <c r="G397" s="468"/>
      <c r="H397" s="188"/>
      <c r="I397" s="190"/>
      <c r="J397" s="154"/>
      <c r="K397" s="154"/>
      <c r="L397" s="154"/>
      <c r="M397" s="154"/>
      <c r="N397" s="154"/>
      <c r="O397" s="154"/>
      <c r="P397" s="154"/>
      <c r="Q397" s="154"/>
      <c r="R397" s="154"/>
      <c r="S397" s="154"/>
      <c r="T397" s="154"/>
      <c r="U397" s="154"/>
      <c r="V397" s="154"/>
      <c r="W397" s="154"/>
      <c r="X397" s="154"/>
      <c r="Y397" s="154"/>
    </row>
    <row r="398" spans="1:25" s="155" customFormat="1" ht="7.5" hidden="1" customHeight="1" x14ac:dyDescent="0.25">
      <c r="A398" s="169"/>
      <c r="B398" s="192"/>
      <c r="C398" s="192"/>
      <c r="D398" s="192"/>
      <c r="E398" s="192"/>
      <c r="F398" s="469"/>
      <c r="G398" s="470"/>
      <c r="H398" s="469"/>
      <c r="I398" s="471"/>
      <c r="J398" s="154"/>
      <c r="K398" s="154"/>
      <c r="L398" s="154"/>
      <c r="M398" s="154"/>
      <c r="N398" s="154"/>
      <c r="O398" s="154"/>
      <c r="P398" s="154"/>
      <c r="Q398" s="154"/>
      <c r="R398" s="154"/>
      <c r="S398" s="154"/>
      <c r="T398" s="154"/>
      <c r="U398" s="154"/>
      <c r="V398" s="154"/>
      <c r="W398" s="154"/>
      <c r="X398" s="154"/>
      <c r="Y398" s="154"/>
    </row>
    <row r="399" spans="1:25" ht="53.25" customHeight="1" x14ac:dyDescent="0.25">
      <c r="A399" s="193"/>
      <c r="B399" s="396" t="s">
        <v>200</v>
      </c>
      <c r="C399" s="304"/>
      <c r="D399" s="304"/>
      <c r="E399" s="304"/>
      <c r="F399" s="304"/>
      <c r="G399" s="304"/>
      <c r="H399" s="472"/>
      <c r="I399" s="194"/>
    </row>
    <row r="400" spans="1:25" ht="9" customHeight="1" x14ac:dyDescent="0.25">
      <c r="A400" s="195"/>
      <c r="B400" s="473"/>
      <c r="C400" s="473"/>
      <c r="D400" s="473"/>
      <c r="E400" s="473"/>
      <c r="F400" s="473"/>
      <c r="G400" s="473"/>
      <c r="H400" s="473"/>
      <c r="I400" s="473"/>
    </row>
    <row r="401" spans="1:25" ht="60" customHeight="1" x14ac:dyDescent="0.25">
      <c r="A401" s="193"/>
      <c r="B401" s="302" t="s">
        <v>201</v>
      </c>
      <c r="C401" s="302"/>
      <c r="D401" s="302"/>
      <c r="E401" s="302"/>
      <c r="F401" s="302"/>
      <c r="G401" s="302"/>
      <c r="H401" s="302"/>
      <c r="I401" s="194"/>
    </row>
    <row r="402" spans="1:25" ht="15.75" customHeight="1" x14ac:dyDescent="0.25">
      <c r="A402" s="474"/>
      <c r="B402" s="475"/>
      <c r="C402" s="475"/>
      <c r="D402" s="475"/>
      <c r="E402" s="475"/>
      <c r="F402" s="475"/>
      <c r="G402" s="475"/>
      <c r="H402" s="475"/>
      <c r="I402" s="476"/>
    </row>
    <row r="403" spans="1:25" ht="69.75" customHeight="1" x14ac:dyDescent="0.25">
      <c r="A403" s="193"/>
      <c r="B403" s="302" t="s">
        <v>202</v>
      </c>
      <c r="C403" s="302"/>
      <c r="D403" s="302"/>
      <c r="E403" s="302"/>
      <c r="F403" s="302"/>
      <c r="G403" s="302"/>
      <c r="H403" s="302"/>
      <c r="I403" s="194"/>
    </row>
    <row r="404" spans="1:25" ht="9" customHeight="1" x14ac:dyDescent="0.25">
      <c r="A404" s="195"/>
      <c r="B404" s="473"/>
      <c r="C404" s="473"/>
      <c r="D404" s="473"/>
      <c r="E404" s="473"/>
      <c r="F404" s="473"/>
      <c r="G404" s="473"/>
      <c r="H404" s="473"/>
      <c r="I404" s="473"/>
    </row>
    <row r="405" spans="1:25" ht="74.25" customHeight="1" x14ac:dyDescent="0.25">
      <c r="A405" s="193"/>
      <c r="B405" s="302" t="s">
        <v>222</v>
      </c>
      <c r="C405" s="302"/>
      <c r="D405" s="302"/>
      <c r="E405" s="302"/>
      <c r="F405" s="302"/>
      <c r="G405" s="302"/>
      <c r="H405" s="302"/>
      <c r="I405" s="194"/>
    </row>
    <row r="406" spans="1:25" s="155" customFormat="1" ht="10.5" hidden="1" customHeight="1" x14ac:dyDescent="0.25">
      <c r="A406" s="169"/>
      <c r="B406" s="176"/>
      <c r="C406" s="156"/>
      <c r="D406" s="156"/>
      <c r="E406" s="170"/>
      <c r="F406" s="158"/>
      <c r="G406" s="158"/>
      <c r="H406" s="158"/>
      <c r="I406" s="177"/>
      <c r="J406" s="154"/>
      <c r="K406" s="154"/>
      <c r="L406" s="154"/>
      <c r="M406" s="154"/>
      <c r="N406" s="154"/>
      <c r="O406" s="154"/>
      <c r="P406" s="154"/>
      <c r="Q406" s="154"/>
      <c r="R406" s="154"/>
      <c r="S406" s="154"/>
      <c r="T406" s="154"/>
      <c r="U406" s="154"/>
      <c r="V406" s="154"/>
      <c r="W406" s="154"/>
      <c r="X406" s="154"/>
      <c r="Y406" s="154"/>
    </row>
    <row r="407" spans="1:25" s="155" customFormat="1" ht="18.75" hidden="1" customHeight="1" x14ac:dyDescent="0.25">
      <c r="A407" s="169"/>
      <c r="B407" s="428" t="s">
        <v>56</v>
      </c>
      <c r="C407" s="416"/>
      <c r="D407" s="416"/>
      <c r="E407" s="416"/>
      <c r="F407" s="427"/>
      <c r="G407" s="383"/>
      <c r="H407" s="383"/>
      <c r="I407" s="384"/>
      <c r="J407" s="154"/>
      <c r="K407" s="154"/>
      <c r="L407" s="154"/>
      <c r="M407" s="154"/>
      <c r="N407" s="154"/>
      <c r="O407" s="154"/>
      <c r="P407" s="154"/>
      <c r="Q407" s="154"/>
      <c r="R407" s="154"/>
      <c r="S407" s="154"/>
      <c r="T407" s="154"/>
      <c r="U407" s="154"/>
      <c r="V407" s="154"/>
      <c r="W407" s="154"/>
      <c r="X407" s="154"/>
      <c r="Y407" s="154"/>
    </row>
    <row r="408" spans="1:25" s="155" customFormat="1" ht="10.5" hidden="1" customHeight="1" x14ac:dyDescent="0.25">
      <c r="A408" s="169"/>
      <c r="B408" s="176"/>
      <c r="C408" s="156"/>
      <c r="D408" s="156"/>
      <c r="E408" s="170"/>
      <c r="F408" s="158"/>
      <c r="G408" s="158"/>
      <c r="H408" s="158"/>
      <c r="I408" s="177"/>
      <c r="J408" s="154"/>
      <c r="K408" s="154"/>
      <c r="L408" s="154"/>
      <c r="M408" s="154"/>
      <c r="N408" s="154"/>
      <c r="O408" s="154"/>
      <c r="P408" s="154"/>
      <c r="Q408" s="154"/>
      <c r="R408" s="154"/>
      <c r="S408" s="154"/>
      <c r="T408" s="154"/>
      <c r="U408" s="154"/>
      <c r="V408" s="154"/>
      <c r="W408" s="154"/>
      <c r="X408" s="154"/>
      <c r="Y408" s="154"/>
    </row>
    <row r="409" spans="1:25" s="155" customFormat="1" ht="106.5" hidden="1" customHeight="1" x14ac:dyDescent="0.25">
      <c r="A409" s="169"/>
      <c r="B409" s="429" t="s">
        <v>212</v>
      </c>
      <c r="C409" s="430"/>
      <c r="D409" s="430"/>
      <c r="E409" s="431"/>
      <c r="F409" s="427"/>
      <c r="G409" s="383"/>
      <c r="H409" s="383"/>
      <c r="I409" s="384"/>
      <c r="J409" s="154"/>
      <c r="K409" s="154"/>
      <c r="L409" s="154"/>
      <c r="M409" s="154"/>
      <c r="N409" s="154"/>
      <c r="O409" s="154"/>
      <c r="P409" s="154"/>
      <c r="Q409" s="154"/>
      <c r="R409" s="154"/>
      <c r="S409" s="154"/>
      <c r="T409" s="154"/>
      <c r="U409" s="154"/>
      <c r="V409" s="154"/>
      <c r="W409" s="154"/>
      <c r="X409" s="154"/>
      <c r="Y409" s="154"/>
    </row>
    <row r="410" spans="1:25" s="155" customFormat="1" ht="44.25" hidden="1" customHeight="1" x14ac:dyDescent="0.25">
      <c r="A410" s="169"/>
      <c r="B410" s="428" t="s">
        <v>79</v>
      </c>
      <c r="C410" s="416"/>
      <c r="D410" s="416"/>
      <c r="E410" s="416"/>
      <c r="F410" s="427"/>
      <c r="G410" s="383"/>
      <c r="H410" s="383"/>
      <c r="I410" s="384"/>
      <c r="J410" s="154"/>
      <c r="K410" s="154"/>
      <c r="L410" s="154"/>
      <c r="M410" s="154"/>
      <c r="N410" s="154"/>
      <c r="O410" s="154"/>
      <c r="P410" s="154"/>
      <c r="Q410" s="154"/>
      <c r="R410" s="154"/>
      <c r="S410" s="154"/>
      <c r="T410" s="154"/>
      <c r="U410" s="154"/>
      <c r="V410" s="154"/>
      <c r="W410" s="154"/>
      <c r="X410" s="154"/>
      <c r="Y410" s="154"/>
    </row>
    <row r="411" spans="1:25" s="155" customFormat="1" ht="56.25" hidden="1" customHeight="1" x14ac:dyDescent="0.25">
      <c r="A411" s="169"/>
      <c r="B411" s="429" t="s">
        <v>75</v>
      </c>
      <c r="C411" s="430"/>
      <c r="D411" s="430"/>
      <c r="E411" s="431"/>
      <c r="F411" s="427"/>
      <c r="G411" s="383"/>
      <c r="H411" s="383"/>
      <c r="I411" s="384"/>
      <c r="J411" s="154"/>
      <c r="K411" s="154"/>
      <c r="L411" s="154"/>
      <c r="M411" s="154"/>
      <c r="N411" s="154"/>
      <c r="O411" s="154"/>
      <c r="P411" s="154"/>
      <c r="Q411" s="154"/>
      <c r="R411" s="154"/>
      <c r="S411" s="154"/>
      <c r="T411" s="154"/>
      <c r="U411" s="154"/>
      <c r="V411" s="154"/>
      <c r="W411" s="154"/>
      <c r="X411" s="154"/>
      <c r="Y411" s="154"/>
    </row>
    <row r="412" spans="1:25" s="155" customFormat="1" ht="11.25" hidden="1" customHeight="1" x14ac:dyDescent="0.25">
      <c r="A412" s="169"/>
      <c r="B412" s="176"/>
      <c r="C412" s="156"/>
      <c r="D412" s="156"/>
      <c r="E412" s="170"/>
      <c r="F412" s="158"/>
      <c r="G412" s="158"/>
      <c r="H412" s="158"/>
      <c r="I412" s="177"/>
      <c r="J412" s="154"/>
      <c r="K412" s="154"/>
      <c r="L412" s="154"/>
      <c r="M412" s="154"/>
      <c r="N412" s="154"/>
      <c r="O412" s="154"/>
      <c r="P412" s="154"/>
      <c r="Q412" s="154"/>
      <c r="R412" s="154"/>
      <c r="S412" s="154"/>
      <c r="T412" s="154"/>
      <c r="U412" s="154"/>
      <c r="V412" s="154"/>
      <c r="W412" s="154"/>
      <c r="X412" s="154"/>
      <c r="Y412" s="154"/>
    </row>
    <row r="413" spans="1:25" s="155" customFormat="1" ht="95.25" hidden="1" customHeight="1" x14ac:dyDescent="0.25">
      <c r="A413" s="169"/>
      <c r="B413" s="429" t="s">
        <v>213</v>
      </c>
      <c r="C413" s="430"/>
      <c r="D413" s="430"/>
      <c r="E413" s="431"/>
      <c r="F413" s="178"/>
      <c r="G413" s="179"/>
      <c r="H413" s="179"/>
      <c r="I413" s="180"/>
      <c r="J413" s="154"/>
      <c r="K413" s="154"/>
      <c r="L413" s="154"/>
      <c r="M413" s="154"/>
      <c r="N413" s="154"/>
      <c r="O413" s="154"/>
      <c r="P413" s="154"/>
      <c r="Q413" s="154"/>
      <c r="R413" s="154"/>
      <c r="S413" s="154"/>
      <c r="T413" s="154"/>
      <c r="U413" s="154"/>
      <c r="V413" s="154"/>
      <c r="W413" s="154"/>
      <c r="X413" s="154"/>
      <c r="Y413" s="154"/>
    </row>
    <row r="414" spans="1:25" s="155" customFormat="1" hidden="1" x14ac:dyDescent="0.25">
      <c r="A414" s="169"/>
      <c r="B414" s="432" t="s">
        <v>59</v>
      </c>
      <c r="C414" s="433"/>
      <c r="D414" s="433"/>
      <c r="E414" s="433"/>
      <c r="F414" s="153"/>
      <c r="G414" s="153"/>
      <c r="H414" s="153"/>
      <c r="I414" s="153"/>
      <c r="J414" s="154"/>
      <c r="K414" s="154"/>
      <c r="L414" s="154"/>
      <c r="M414" s="154"/>
      <c r="N414" s="154"/>
      <c r="O414" s="154"/>
      <c r="P414" s="154"/>
      <c r="Q414" s="154"/>
      <c r="R414" s="154"/>
      <c r="S414" s="154"/>
      <c r="T414" s="154"/>
      <c r="U414" s="154"/>
      <c r="V414" s="154"/>
      <c r="W414" s="154"/>
      <c r="X414" s="154"/>
      <c r="Y414" s="154"/>
    </row>
    <row r="415" spans="1:25" s="155" customFormat="1" ht="10.5" hidden="1" customHeight="1" x14ac:dyDescent="0.25">
      <c r="A415" s="169"/>
      <c r="B415" s="197"/>
      <c r="C415" s="191"/>
      <c r="D415" s="191"/>
      <c r="E415" s="191"/>
      <c r="F415" s="153"/>
      <c r="G415" s="153"/>
      <c r="H415" s="153"/>
      <c r="I415" s="198"/>
      <c r="J415" s="154"/>
      <c r="K415" s="154"/>
      <c r="L415" s="154"/>
      <c r="M415" s="154"/>
      <c r="N415" s="154"/>
      <c r="O415" s="154"/>
      <c r="P415" s="154"/>
      <c r="Q415" s="154"/>
      <c r="R415" s="154"/>
      <c r="S415" s="154"/>
      <c r="T415" s="154"/>
      <c r="U415" s="154"/>
      <c r="V415" s="154"/>
      <c r="W415" s="154"/>
      <c r="X415" s="154"/>
      <c r="Y415" s="154"/>
    </row>
    <row r="416" spans="1:25" s="155" customFormat="1" ht="50.25" hidden="1" customHeight="1" x14ac:dyDescent="0.25">
      <c r="A416" s="173"/>
      <c r="B416" s="409" t="s">
        <v>64</v>
      </c>
      <c r="C416" s="381"/>
      <c r="D416" s="381"/>
      <c r="E416" s="381"/>
      <c r="F416" s="434"/>
      <c r="G416" s="435"/>
      <c r="H416" s="434"/>
      <c r="I416" s="435"/>
      <c r="J416" s="154"/>
      <c r="K416" s="154"/>
      <c r="L416" s="154"/>
      <c r="M416" s="154"/>
      <c r="N416" s="154"/>
      <c r="O416" s="154"/>
      <c r="P416" s="154"/>
      <c r="Q416" s="154"/>
      <c r="R416" s="154"/>
      <c r="S416" s="154"/>
      <c r="T416" s="154"/>
      <c r="U416" s="154"/>
      <c r="V416" s="154"/>
      <c r="W416" s="154"/>
      <c r="X416" s="154"/>
      <c r="Y416" s="154"/>
    </row>
    <row r="417" spans="1:25" s="155" customFormat="1" ht="24" hidden="1" customHeight="1" x14ac:dyDescent="0.25">
      <c r="A417" s="169"/>
      <c r="B417" s="436" t="s">
        <v>78</v>
      </c>
      <c r="C417" s="437"/>
      <c r="D417" s="151"/>
      <c r="E417" s="151"/>
      <c r="F417" s="152"/>
      <c r="G417" s="153"/>
      <c r="H417" s="153"/>
      <c r="I417" s="153"/>
      <c r="J417" s="154"/>
      <c r="K417" s="154"/>
      <c r="L417" s="154"/>
      <c r="M417" s="154"/>
      <c r="N417" s="154"/>
      <c r="O417" s="154"/>
      <c r="P417" s="154"/>
      <c r="Q417" s="154"/>
      <c r="R417" s="154"/>
      <c r="S417" s="154"/>
      <c r="T417" s="154"/>
      <c r="U417" s="154"/>
      <c r="V417" s="154"/>
      <c r="W417" s="154"/>
      <c r="X417" s="154"/>
      <c r="Y417" s="154"/>
    </row>
    <row r="418" spans="1:25" s="155" customFormat="1" ht="33.75" hidden="1" customHeight="1" x14ac:dyDescent="0.25">
      <c r="A418" s="169"/>
      <c r="B418" s="402" t="s">
        <v>188</v>
      </c>
      <c r="C418" s="402"/>
      <c r="D418" s="402"/>
      <c r="E418" s="402"/>
      <c r="F418" s="402"/>
      <c r="G418" s="402"/>
      <c r="H418" s="402"/>
      <c r="I418" s="402"/>
      <c r="J418" s="154"/>
      <c r="K418" s="154"/>
      <c r="L418" s="154"/>
      <c r="M418" s="154"/>
      <c r="N418" s="154"/>
      <c r="O418" s="154"/>
      <c r="P418" s="154"/>
      <c r="Q418" s="154"/>
      <c r="R418" s="154"/>
      <c r="S418" s="154"/>
      <c r="T418" s="154"/>
      <c r="U418" s="154"/>
      <c r="V418" s="154"/>
      <c r="W418" s="154"/>
      <c r="X418" s="154"/>
      <c r="Y418" s="154"/>
    </row>
    <row r="419" spans="1:25" s="155" customFormat="1" ht="15.75" hidden="1" customHeight="1" x14ac:dyDescent="0.25">
      <c r="A419" s="169"/>
      <c r="B419" s="181"/>
      <c r="C419" s="181"/>
      <c r="D419" s="181"/>
      <c r="E419" s="181"/>
      <c r="F419" s="181"/>
      <c r="G419" s="181"/>
      <c r="H419" s="181"/>
      <c r="I419" s="181"/>
      <c r="J419" s="154"/>
      <c r="K419" s="154"/>
      <c r="L419" s="154"/>
      <c r="M419" s="154"/>
      <c r="N419" s="154"/>
      <c r="O419" s="154"/>
      <c r="P419" s="154"/>
      <c r="Q419" s="154"/>
      <c r="R419" s="154"/>
      <c r="S419" s="154"/>
      <c r="T419" s="154"/>
      <c r="U419" s="154"/>
      <c r="V419" s="154"/>
      <c r="W419" s="154"/>
      <c r="X419" s="154"/>
      <c r="Y419" s="154"/>
    </row>
    <row r="420" spans="1:25" s="155" customFormat="1" ht="38.25" hidden="1" customHeight="1" x14ac:dyDescent="0.25">
      <c r="A420" s="159"/>
      <c r="B420" s="438" t="s">
        <v>80</v>
      </c>
      <c r="C420" s="438"/>
      <c r="D420" s="438"/>
      <c r="E420" s="439"/>
      <c r="F420" s="440"/>
      <c r="G420" s="441"/>
      <c r="H420" s="440"/>
      <c r="I420" s="441"/>
      <c r="J420" s="160"/>
      <c r="K420" s="160"/>
      <c r="L420" s="160"/>
      <c r="M420" s="160"/>
      <c r="N420" s="182" t="e">
        <f>'[3]Name of Bidder'!C335</f>
        <v>#REF!</v>
      </c>
      <c r="O420" s="160"/>
      <c r="P420" s="160"/>
      <c r="Q420" s="160"/>
      <c r="R420" s="160"/>
      <c r="S420" s="160"/>
      <c r="T420" s="160"/>
      <c r="U420" s="160"/>
      <c r="V420" s="160"/>
      <c r="W420" s="160"/>
      <c r="X420" s="160"/>
      <c r="Y420" s="160"/>
    </row>
    <row r="421" spans="1:25" s="155" customFormat="1" ht="51" hidden="1" customHeight="1" x14ac:dyDescent="0.25">
      <c r="A421" s="174"/>
      <c r="B421" s="438" t="s">
        <v>214</v>
      </c>
      <c r="C421" s="438"/>
      <c r="D421" s="438"/>
      <c r="E421" s="439"/>
      <c r="F421" s="440"/>
      <c r="G421" s="441"/>
      <c r="H421" s="442">
        <v>0</v>
      </c>
      <c r="I421" s="441"/>
      <c r="J421" s="160"/>
      <c r="K421" s="160"/>
      <c r="L421" s="160"/>
      <c r="M421" s="160"/>
      <c r="N421" s="183" t="e">
        <f>'[3]Name of Bidder'!C340</f>
        <v>#REF!</v>
      </c>
      <c r="O421" s="160"/>
      <c r="P421" s="160"/>
      <c r="Q421" s="160"/>
      <c r="R421" s="160"/>
      <c r="S421" s="160"/>
      <c r="T421" s="160"/>
      <c r="U421" s="160"/>
      <c r="V421" s="160"/>
      <c r="W421" s="160"/>
      <c r="X421" s="160"/>
      <c r="Y421" s="160"/>
    </row>
    <row r="422" spans="1:25" s="155" customFormat="1" ht="44.25" hidden="1" customHeight="1" x14ac:dyDescent="0.25">
      <c r="A422" s="165">
        <v>1</v>
      </c>
      <c r="B422" s="381" t="s">
        <v>50</v>
      </c>
      <c r="C422" s="381"/>
      <c r="D422" s="381"/>
      <c r="E422" s="410"/>
      <c r="F422" s="443"/>
      <c r="G422" s="444"/>
      <c r="H422" s="445"/>
      <c r="I422" s="444"/>
      <c r="J422" s="154"/>
      <c r="K422" s="154"/>
      <c r="L422" s="154"/>
      <c r="M422" s="154"/>
      <c r="N422" s="183" t="e">
        <f>'[3]Name of Bidder'!C220</f>
        <v>#REF!</v>
      </c>
      <c r="O422" s="154"/>
      <c r="P422" s="154"/>
      <c r="Q422" s="154"/>
      <c r="R422" s="154"/>
      <c r="S422" s="154"/>
      <c r="T422" s="154"/>
      <c r="U422" s="154"/>
      <c r="V422" s="154"/>
      <c r="W422" s="154"/>
      <c r="X422" s="154"/>
      <c r="Y422" s="154"/>
    </row>
    <row r="423" spans="1:25" s="155" customFormat="1" ht="14.25" hidden="1" customHeight="1" x14ac:dyDescent="0.25">
      <c r="A423" s="167"/>
      <c r="B423" s="161"/>
      <c r="C423" s="161"/>
      <c r="D423" s="161"/>
      <c r="E423" s="161"/>
      <c r="F423" s="168"/>
      <c r="G423" s="168"/>
      <c r="H423" s="168"/>
      <c r="I423" s="168"/>
      <c r="J423" s="154"/>
      <c r="K423" s="154"/>
      <c r="L423" s="154"/>
      <c r="M423" s="154"/>
      <c r="N423" s="154"/>
      <c r="O423" s="154"/>
      <c r="P423" s="154"/>
      <c r="Q423" s="154"/>
      <c r="R423" s="154"/>
      <c r="S423" s="154"/>
      <c r="T423" s="154"/>
      <c r="U423" s="154"/>
      <c r="V423" s="154"/>
      <c r="W423" s="154"/>
      <c r="X423" s="154"/>
      <c r="Y423" s="154"/>
    </row>
    <row r="424" spans="1:25" s="155" customFormat="1" ht="36.75" hidden="1" customHeight="1" x14ac:dyDescent="0.25">
      <c r="A424" s="165">
        <v>2</v>
      </c>
      <c r="B424" s="381" t="s">
        <v>51</v>
      </c>
      <c r="C424" s="381"/>
      <c r="D424" s="381"/>
      <c r="E424" s="410"/>
      <c r="F424" s="443"/>
      <c r="G424" s="444"/>
      <c r="H424" s="445"/>
      <c r="I424" s="444"/>
      <c r="J424" s="154"/>
      <c r="K424" s="154"/>
      <c r="L424" s="154"/>
      <c r="M424" s="154"/>
      <c r="N424" s="154"/>
      <c r="O424" s="154"/>
      <c r="P424" s="154"/>
      <c r="Q424" s="154"/>
      <c r="R424" s="154"/>
      <c r="S424" s="154"/>
      <c r="T424" s="154"/>
      <c r="U424" s="154"/>
      <c r="V424" s="154"/>
      <c r="W424" s="154"/>
      <c r="X424" s="154"/>
      <c r="Y424" s="154"/>
    </row>
    <row r="425" spans="1:25" s="155" customFormat="1" ht="14.25" hidden="1" customHeight="1" x14ac:dyDescent="0.25">
      <c r="A425" s="167"/>
      <c r="B425" s="168"/>
      <c r="C425" s="168"/>
      <c r="D425" s="168"/>
      <c r="E425" s="168"/>
      <c r="F425" s="168"/>
      <c r="G425" s="168"/>
      <c r="H425" s="168"/>
      <c r="I425" s="168"/>
      <c r="J425" s="154"/>
      <c r="K425" s="154"/>
      <c r="L425" s="154"/>
      <c r="M425" s="154"/>
      <c r="N425" s="154"/>
      <c r="O425" s="154"/>
      <c r="P425" s="154"/>
      <c r="Q425" s="154"/>
      <c r="R425" s="154"/>
      <c r="S425" s="154"/>
      <c r="T425" s="154"/>
      <c r="U425" s="154"/>
      <c r="V425" s="154"/>
      <c r="W425" s="154"/>
      <c r="X425" s="154"/>
      <c r="Y425" s="154"/>
    </row>
    <row r="426" spans="1:25" s="155" customFormat="1" ht="23.25" hidden="1" customHeight="1" x14ac:dyDescent="0.25">
      <c r="A426" s="413">
        <v>3</v>
      </c>
      <c r="B426" s="446" t="e">
        <f>IF([3]Cover!D329 = "Sole Bidder", "Name and Address of the Employer/Utility for whom the Contract was executed by the firm ", " Name and Address of the Employer/Utility for whom the Contract was executed by the firm/Partner of a JV")</f>
        <v>#REF!</v>
      </c>
      <c r="C426" s="447"/>
      <c r="D426" s="447"/>
      <c r="E426" s="448"/>
      <c r="F426" s="417"/>
      <c r="G426" s="419"/>
      <c r="H426" s="450"/>
      <c r="I426" s="419"/>
      <c r="J426" s="154"/>
      <c r="K426" s="154"/>
      <c r="L426" s="154"/>
      <c r="M426" s="154"/>
      <c r="N426" s="154"/>
      <c r="O426" s="154"/>
      <c r="P426" s="154"/>
      <c r="Q426" s="154"/>
      <c r="R426" s="154"/>
      <c r="S426" s="154"/>
      <c r="T426" s="154"/>
      <c r="U426" s="154"/>
      <c r="V426" s="154"/>
      <c r="W426" s="154"/>
      <c r="X426" s="154"/>
      <c r="Y426" s="154"/>
    </row>
    <row r="427" spans="1:25" s="155" customFormat="1" ht="21" hidden="1" customHeight="1" x14ac:dyDescent="0.25">
      <c r="A427" s="414"/>
      <c r="B427" s="429"/>
      <c r="C427" s="430"/>
      <c r="D427" s="430"/>
      <c r="E427" s="449"/>
      <c r="F427" s="420"/>
      <c r="G427" s="422"/>
      <c r="H427" s="451"/>
      <c r="I427" s="422"/>
      <c r="J427" s="154"/>
      <c r="K427" s="154"/>
      <c r="L427" s="154"/>
      <c r="M427" s="154"/>
      <c r="N427" s="154"/>
      <c r="O427" s="154"/>
      <c r="P427" s="154"/>
      <c r="Q427" s="154"/>
      <c r="R427" s="154"/>
      <c r="S427" s="154"/>
      <c r="T427" s="154"/>
      <c r="U427" s="154"/>
      <c r="V427" s="154"/>
      <c r="W427" s="154"/>
      <c r="X427" s="154"/>
      <c r="Y427" s="154"/>
    </row>
    <row r="428" spans="1:25" s="155" customFormat="1" ht="20.25" hidden="1" customHeight="1" x14ac:dyDescent="0.25">
      <c r="A428" s="414"/>
      <c r="B428" s="429"/>
      <c r="C428" s="430"/>
      <c r="D428" s="430"/>
      <c r="E428" s="449"/>
      <c r="F428" s="420"/>
      <c r="G428" s="422"/>
      <c r="H428" s="451"/>
      <c r="I428" s="422"/>
      <c r="J428" s="154"/>
      <c r="K428" s="154"/>
      <c r="L428" s="154"/>
      <c r="M428" s="154"/>
      <c r="N428" s="154"/>
      <c r="O428" s="154"/>
      <c r="P428" s="154"/>
      <c r="Q428" s="154"/>
      <c r="R428" s="154"/>
      <c r="S428" s="154"/>
      <c r="T428" s="154"/>
      <c r="U428" s="154"/>
      <c r="V428" s="154"/>
      <c r="W428" s="154"/>
      <c r="X428" s="154"/>
      <c r="Y428" s="154"/>
    </row>
    <row r="429" spans="1:25" s="155" customFormat="1" ht="21" hidden="1" customHeight="1" x14ac:dyDescent="0.25">
      <c r="A429" s="414"/>
      <c r="B429" s="429"/>
      <c r="C429" s="430"/>
      <c r="D429" s="430"/>
      <c r="E429" s="449"/>
      <c r="F429" s="420"/>
      <c r="G429" s="422"/>
      <c r="H429" s="451"/>
      <c r="I429" s="422"/>
      <c r="J429" s="154"/>
      <c r="K429" s="154"/>
      <c r="L429" s="154"/>
      <c r="M429" s="154"/>
      <c r="N429" s="154"/>
      <c r="O429" s="154"/>
      <c r="P429" s="154"/>
      <c r="Q429" s="154"/>
      <c r="R429" s="154"/>
      <c r="S429" s="154"/>
      <c r="T429" s="154"/>
      <c r="U429" s="154"/>
      <c r="V429" s="154"/>
      <c r="W429" s="154"/>
      <c r="X429" s="154"/>
      <c r="Y429" s="154"/>
    </row>
    <row r="430" spans="1:25" s="155" customFormat="1" ht="24.95" hidden="1" customHeight="1" x14ac:dyDescent="0.25">
      <c r="A430" s="169"/>
      <c r="E430" s="170" t="s">
        <v>52</v>
      </c>
      <c r="F430" s="452"/>
      <c r="G430" s="453"/>
      <c r="H430" s="454"/>
      <c r="I430" s="453"/>
      <c r="J430" s="154"/>
      <c r="K430" s="154"/>
      <c r="L430" s="154"/>
      <c r="M430" s="154"/>
      <c r="N430" s="154"/>
      <c r="O430" s="154"/>
      <c r="P430" s="154"/>
      <c r="Q430" s="154"/>
      <c r="R430" s="154"/>
      <c r="S430" s="154"/>
      <c r="T430" s="154"/>
      <c r="U430" s="154"/>
      <c r="V430" s="154"/>
      <c r="W430" s="154"/>
      <c r="X430" s="154"/>
      <c r="Y430" s="154"/>
    </row>
    <row r="431" spans="1:25" s="155" customFormat="1" ht="24.95" hidden="1" customHeight="1" x14ac:dyDescent="0.25">
      <c r="A431" s="169"/>
      <c r="E431" s="170" t="s">
        <v>53</v>
      </c>
      <c r="F431" s="452"/>
      <c r="G431" s="453"/>
      <c r="H431" s="454"/>
      <c r="I431" s="453"/>
      <c r="J431" s="154"/>
      <c r="K431" s="154"/>
      <c r="L431" s="154"/>
      <c r="M431" s="154"/>
      <c r="N431" s="154"/>
      <c r="O431" s="154"/>
      <c r="P431" s="154"/>
      <c r="Q431" s="154"/>
      <c r="R431" s="154"/>
      <c r="S431" s="154"/>
      <c r="T431" s="154"/>
      <c r="U431" s="154"/>
      <c r="V431" s="154"/>
      <c r="W431" s="154"/>
      <c r="X431" s="154"/>
      <c r="Y431" s="154"/>
    </row>
    <row r="432" spans="1:25" s="155" customFormat="1" ht="24.95" hidden="1" customHeight="1" x14ac:dyDescent="0.25">
      <c r="A432" s="169"/>
      <c r="B432" s="171"/>
      <c r="C432" s="171"/>
      <c r="D432" s="171"/>
      <c r="E432" s="172" t="s">
        <v>54</v>
      </c>
      <c r="F432" s="455"/>
      <c r="G432" s="456"/>
      <c r="H432" s="457"/>
      <c r="I432" s="456"/>
      <c r="J432" s="154"/>
      <c r="K432" s="154"/>
      <c r="L432" s="154"/>
      <c r="M432" s="154"/>
      <c r="N432" s="154"/>
      <c r="O432" s="154"/>
      <c r="P432" s="154"/>
      <c r="Q432" s="154"/>
      <c r="R432" s="154"/>
      <c r="S432" s="154"/>
      <c r="T432" s="154"/>
      <c r="U432" s="154"/>
      <c r="V432" s="154"/>
      <c r="W432" s="154"/>
      <c r="X432" s="154"/>
      <c r="Y432" s="154"/>
    </row>
    <row r="433" spans="1:25" s="155" customFormat="1" ht="20.25" hidden="1" customHeight="1" x14ac:dyDescent="0.25">
      <c r="A433" s="169"/>
      <c r="B433" s="156"/>
      <c r="C433" s="156"/>
      <c r="D433" s="156"/>
      <c r="E433" s="170"/>
      <c r="F433" s="158"/>
      <c r="G433" s="158"/>
      <c r="H433" s="158"/>
      <c r="I433" s="158"/>
      <c r="J433" s="154"/>
      <c r="K433" s="154"/>
      <c r="L433" s="154"/>
      <c r="M433" s="154"/>
      <c r="N433" s="154"/>
      <c r="O433" s="154"/>
      <c r="P433" s="154"/>
      <c r="Q433" s="154"/>
      <c r="R433" s="154"/>
      <c r="S433" s="154"/>
      <c r="T433" s="154"/>
      <c r="U433" s="154"/>
      <c r="V433" s="154"/>
      <c r="W433" s="154"/>
      <c r="X433" s="154"/>
      <c r="Y433" s="154"/>
    </row>
    <row r="434" spans="1:25" s="155" customFormat="1" ht="41.25" hidden="1" customHeight="1" x14ac:dyDescent="0.25">
      <c r="A434" s="184" t="s">
        <v>55</v>
      </c>
      <c r="B434" s="428" t="s">
        <v>181</v>
      </c>
      <c r="C434" s="416"/>
      <c r="D434" s="416"/>
      <c r="E434" s="416"/>
      <c r="I434" s="175"/>
      <c r="J434" s="154"/>
      <c r="K434" s="154"/>
      <c r="L434" s="154"/>
      <c r="M434" s="154"/>
      <c r="N434" s="154"/>
      <c r="O434" s="154"/>
      <c r="P434" s="154"/>
      <c r="Q434" s="154"/>
      <c r="R434" s="154"/>
      <c r="S434" s="154"/>
      <c r="T434" s="154"/>
      <c r="U434" s="154"/>
      <c r="V434" s="154"/>
      <c r="W434" s="154"/>
      <c r="X434" s="154"/>
      <c r="Y434" s="154"/>
    </row>
    <row r="435" spans="1:25" s="155" customFormat="1" ht="42" hidden="1" customHeight="1" x14ac:dyDescent="0.25">
      <c r="A435" s="174"/>
      <c r="B435" s="458" t="s">
        <v>215</v>
      </c>
      <c r="C435" s="459"/>
      <c r="D435" s="459"/>
      <c r="E435" s="460"/>
      <c r="F435" s="434"/>
      <c r="G435" s="435"/>
      <c r="H435" s="434"/>
      <c r="I435" s="435"/>
      <c r="J435" s="154"/>
      <c r="K435" s="154"/>
      <c r="L435" s="154"/>
      <c r="M435" s="154"/>
      <c r="N435" s="154"/>
      <c r="O435" s="154"/>
      <c r="P435" s="154"/>
      <c r="Q435" s="154"/>
      <c r="R435" s="154"/>
      <c r="S435" s="154"/>
      <c r="T435" s="154"/>
      <c r="U435" s="154"/>
      <c r="V435" s="154"/>
      <c r="W435" s="154"/>
      <c r="X435" s="154"/>
      <c r="Y435" s="154"/>
    </row>
    <row r="436" spans="1:25" s="155" customFormat="1" ht="13.5" hidden="1" customHeight="1" x14ac:dyDescent="0.25">
      <c r="A436" s="174"/>
      <c r="B436" s="156"/>
      <c r="C436" s="156"/>
      <c r="D436" s="156"/>
      <c r="E436" s="170"/>
      <c r="F436" s="158"/>
      <c r="G436" s="158"/>
      <c r="H436" s="158"/>
      <c r="I436" s="177"/>
      <c r="J436" s="154"/>
      <c r="K436" s="154"/>
      <c r="L436" s="154"/>
      <c r="M436" s="154"/>
      <c r="N436" s="154"/>
      <c r="O436" s="154"/>
      <c r="P436" s="154"/>
      <c r="Q436" s="154"/>
      <c r="R436" s="154"/>
      <c r="S436" s="154"/>
      <c r="T436" s="154"/>
      <c r="U436" s="154"/>
      <c r="V436" s="154"/>
      <c r="W436" s="154"/>
      <c r="X436" s="154"/>
      <c r="Y436" s="154"/>
    </row>
    <row r="437" spans="1:25" s="155" customFormat="1" ht="10.5" hidden="1" customHeight="1" x14ac:dyDescent="0.25">
      <c r="A437" s="169"/>
      <c r="B437" s="156"/>
      <c r="C437" s="156"/>
      <c r="D437" s="156"/>
      <c r="E437" s="170"/>
      <c r="F437" s="158"/>
      <c r="G437" s="158"/>
      <c r="H437" s="158"/>
      <c r="I437" s="177"/>
      <c r="J437" s="154"/>
      <c r="K437" s="154"/>
      <c r="L437" s="154"/>
      <c r="M437" s="154"/>
      <c r="N437" s="154"/>
      <c r="O437" s="154"/>
      <c r="P437" s="154"/>
      <c r="Q437" s="154"/>
      <c r="R437" s="154"/>
      <c r="S437" s="154"/>
      <c r="T437" s="154"/>
      <c r="U437" s="154"/>
      <c r="V437" s="154"/>
      <c r="W437" s="154"/>
      <c r="X437" s="154"/>
      <c r="Y437" s="154"/>
    </row>
    <row r="438" spans="1:25" s="155" customFormat="1" ht="24.95" hidden="1" customHeight="1" x14ac:dyDescent="0.25">
      <c r="A438" s="169"/>
      <c r="B438" s="416" t="s">
        <v>56</v>
      </c>
      <c r="C438" s="416"/>
      <c r="D438" s="416"/>
      <c r="E438" s="461"/>
      <c r="F438" s="434"/>
      <c r="G438" s="435"/>
      <c r="H438" s="434"/>
      <c r="I438" s="435"/>
      <c r="J438" s="154"/>
      <c r="K438" s="154"/>
      <c r="L438" s="154"/>
      <c r="M438" s="154"/>
      <c r="N438" s="154"/>
      <c r="O438" s="154"/>
      <c r="P438" s="154"/>
      <c r="Q438" s="154"/>
      <c r="R438" s="154"/>
      <c r="S438" s="154"/>
      <c r="T438" s="154"/>
      <c r="U438" s="154"/>
      <c r="V438" s="154"/>
      <c r="W438" s="154"/>
      <c r="X438" s="154"/>
      <c r="Y438" s="154"/>
    </row>
    <row r="439" spans="1:25" s="155" customFormat="1" ht="11.25" hidden="1" customHeight="1" x14ac:dyDescent="0.25">
      <c r="A439" s="169"/>
      <c r="B439" s="156"/>
      <c r="C439" s="156"/>
      <c r="D439" s="156"/>
      <c r="E439" s="170"/>
      <c r="F439" s="158"/>
      <c r="G439" s="158"/>
      <c r="H439" s="158"/>
      <c r="I439" s="177"/>
      <c r="J439" s="154"/>
      <c r="K439" s="154"/>
      <c r="L439" s="154"/>
      <c r="M439" s="154"/>
      <c r="N439" s="154"/>
      <c r="O439" s="154"/>
      <c r="P439" s="154"/>
      <c r="Q439" s="154"/>
      <c r="R439" s="154"/>
      <c r="S439" s="154"/>
      <c r="T439" s="154"/>
      <c r="U439" s="154"/>
      <c r="V439" s="154"/>
      <c r="W439" s="154"/>
      <c r="X439" s="154"/>
      <c r="Y439" s="154"/>
    </row>
    <row r="440" spans="1:25" s="155" customFormat="1" ht="86.25" hidden="1" customHeight="1" x14ac:dyDescent="0.25">
      <c r="A440" s="184" t="s">
        <v>57</v>
      </c>
      <c r="B440" s="429" t="s">
        <v>182</v>
      </c>
      <c r="C440" s="430"/>
      <c r="D440" s="430"/>
      <c r="E440" s="431"/>
      <c r="F440" s="434"/>
      <c r="G440" s="435"/>
      <c r="H440" s="434"/>
      <c r="I440" s="435"/>
      <c r="J440" s="154"/>
      <c r="K440" s="154"/>
      <c r="L440" s="154"/>
      <c r="M440" s="154"/>
      <c r="N440" s="154"/>
      <c r="O440" s="154"/>
      <c r="P440" s="154"/>
      <c r="Q440" s="154"/>
      <c r="R440" s="154"/>
      <c r="S440" s="154"/>
      <c r="T440" s="154"/>
      <c r="U440" s="154"/>
      <c r="V440" s="154"/>
      <c r="W440" s="154"/>
      <c r="X440" s="154"/>
      <c r="Y440" s="154"/>
    </row>
    <row r="441" spans="1:25" s="155" customFormat="1" ht="11.25" hidden="1" customHeight="1" x14ac:dyDescent="0.25">
      <c r="A441" s="169"/>
      <c r="B441" s="156"/>
      <c r="C441" s="156"/>
      <c r="D441" s="156"/>
      <c r="E441" s="170"/>
      <c r="F441" s="158"/>
      <c r="G441" s="158"/>
      <c r="H441" s="158"/>
      <c r="I441" s="177"/>
      <c r="J441" s="154"/>
      <c r="K441" s="154"/>
      <c r="L441" s="154"/>
      <c r="M441" s="154"/>
      <c r="N441" s="154"/>
      <c r="O441" s="154"/>
      <c r="P441" s="154"/>
      <c r="Q441" s="154"/>
      <c r="R441" s="154"/>
      <c r="S441" s="154"/>
      <c r="T441" s="154"/>
      <c r="U441" s="154"/>
      <c r="V441" s="154"/>
      <c r="W441" s="154"/>
      <c r="X441" s="154"/>
      <c r="Y441" s="154"/>
    </row>
    <row r="442" spans="1:25" s="155" customFormat="1" ht="36" hidden="1" customHeight="1" x14ac:dyDescent="0.25">
      <c r="A442" s="169"/>
      <c r="B442" s="462" t="s">
        <v>77</v>
      </c>
      <c r="C442" s="462"/>
      <c r="D442" s="462"/>
      <c r="E442" s="463"/>
      <c r="F442" s="185"/>
      <c r="G442" s="186"/>
      <c r="H442" s="185"/>
      <c r="I442" s="187"/>
      <c r="J442" s="154"/>
      <c r="K442" s="154"/>
      <c r="L442" s="154"/>
      <c r="M442" s="154"/>
      <c r="N442" s="154"/>
      <c r="O442" s="154"/>
      <c r="P442" s="154"/>
      <c r="Q442" s="154"/>
      <c r="R442" s="154"/>
      <c r="S442" s="154"/>
      <c r="T442" s="154"/>
      <c r="U442" s="154"/>
      <c r="V442" s="154"/>
      <c r="W442" s="154"/>
      <c r="X442" s="154"/>
      <c r="Y442" s="154"/>
    </row>
    <row r="443" spans="1:25" s="155" customFormat="1" ht="36" hidden="1" customHeight="1" x14ac:dyDescent="0.25">
      <c r="A443" s="169"/>
      <c r="B443" s="416" t="s">
        <v>59</v>
      </c>
      <c r="C443" s="416"/>
      <c r="D443" s="416"/>
      <c r="E443" s="461"/>
      <c r="F443" s="188"/>
      <c r="G443" s="189"/>
      <c r="H443" s="188"/>
      <c r="I443" s="190"/>
      <c r="J443" s="154"/>
      <c r="K443" s="154"/>
      <c r="L443" s="154"/>
      <c r="M443" s="154"/>
      <c r="N443" s="154"/>
      <c r="O443" s="154"/>
      <c r="P443" s="154"/>
      <c r="Q443" s="154"/>
      <c r="R443" s="154"/>
      <c r="S443" s="154"/>
      <c r="T443" s="154"/>
      <c r="U443" s="154"/>
      <c r="V443" s="154"/>
      <c r="W443" s="154"/>
      <c r="X443" s="154"/>
      <c r="Y443" s="154"/>
    </row>
    <row r="444" spans="1:25" s="155" customFormat="1" ht="15.75" hidden="1" customHeight="1" x14ac:dyDescent="0.25">
      <c r="A444" s="169"/>
      <c r="B444" s="191"/>
      <c r="C444" s="191"/>
      <c r="D444" s="191"/>
      <c r="E444" s="191"/>
      <c r="F444" s="464"/>
      <c r="G444" s="465"/>
      <c r="H444" s="464"/>
      <c r="I444" s="466"/>
      <c r="J444" s="154"/>
      <c r="K444" s="154"/>
      <c r="L444" s="154"/>
      <c r="M444" s="154"/>
      <c r="N444" s="154"/>
      <c r="O444" s="154"/>
      <c r="P444" s="154"/>
      <c r="Q444" s="154"/>
      <c r="R444" s="154"/>
      <c r="S444" s="154"/>
      <c r="T444" s="154"/>
      <c r="U444" s="154"/>
      <c r="V444" s="154"/>
      <c r="W444" s="154"/>
      <c r="X444" s="154"/>
      <c r="Y444" s="154"/>
    </row>
    <row r="445" spans="1:25" s="155" customFormat="1" ht="13.5" hidden="1" customHeight="1" x14ac:dyDescent="0.25">
      <c r="A445" s="169"/>
      <c r="B445" s="151"/>
      <c r="C445" s="151"/>
      <c r="D445" s="151"/>
      <c r="E445" s="151"/>
      <c r="F445" s="467"/>
      <c r="G445" s="468"/>
      <c r="H445" s="188"/>
      <c r="I445" s="190"/>
      <c r="J445" s="154"/>
      <c r="K445" s="154"/>
      <c r="L445" s="154"/>
      <c r="M445" s="154"/>
      <c r="N445" s="154"/>
      <c r="O445" s="154"/>
      <c r="P445" s="154"/>
      <c r="Q445" s="154"/>
      <c r="R445" s="154"/>
      <c r="S445" s="154"/>
      <c r="T445" s="154"/>
      <c r="U445" s="154"/>
      <c r="V445" s="154"/>
      <c r="W445" s="154"/>
      <c r="X445" s="154"/>
      <c r="Y445" s="154"/>
    </row>
    <row r="446" spans="1:25" s="155" customFormat="1" ht="7.5" hidden="1" customHeight="1" x14ac:dyDescent="0.25">
      <c r="A446" s="169"/>
      <c r="B446" s="192"/>
      <c r="C446" s="192"/>
      <c r="D446" s="192"/>
      <c r="E446" s="192"/>
      <c r="F446" s="469"/>
      <c r="G446" s="470"/>
      <c r="H446" s="469"/>
      <c r="I446" s="471"/>
      <c r="J446" s="154"/>
      <c r="K446" s="154"/>
      <c r="L446" s="154"/>
      <c r="M446" s="154"/>
      <c r="N446" s="154"/>
      <c r="O446" s="154"/>
      <c r="P446" s="154"/>
      <c r="Q446" s="154"/>
      <c r="R446" s="154"/>
      <c r="S446" s="154"/>
      <c r="T446" s="154"/>
      <c r="U446" s="154"/>
      <c r="V446" s="154"/>
      <c r="W446" s="154"/>
      <c r="X446" s="154"/>
      <c r="Y446" s="154"/>
    </row>
    <row r="447" spans="1:25" s="155" customFormat="1" ht="111" hidden="1" customHeight="1" x14ac:dyDescent="0.25">
      <c r="A447" s="173"/>
      <c r="B447" s="404" t="s">
        <v>216</v>
      </c>
      <c r="C447" s="404"/>
      <c r="D447" s="404"/>
      <c r="E447" s="404"/>
      <c r="F447" s="478"/>
      <c r="G447" s="478"/>
      <c r="H447" s="478"/>
      <c r="I447" s="478"/>
      <c r="J447" s="154"/>
      <c r="K447" s="154"/>
      <c r="L447" s="154"/>
      <c r="M447" s="154"/>
      <c r="N447" s="154"/>
      <c r="O447" s="154"/>
      <c r="P447" s="154"/>
      <c r="Q447" s="154"/>
      <c r="R447" s="154"/>
      <c r="S447" s="154"/>
      <c r="T447" s="154"/>
      <c r="U447" s="154"/>
      <c r="V447" s="154"/>
      <c r="W447" s="154"/>
      <c r="X447" s="154"/>
      <c r="Y447" s="154"/>
    </row>
    <row r="448" spans="1:25" s="155" customFormat="1" ht="147.75" hidden="1" customHeight="1" x14ac:dyDescent="0.25">
      <c r="A448" s="173"/>
      <c r="B448" s="404" t="s">
        <v>189</v>
      </c>
      <c r="C448" s="404"/>
      <c r="D448" s="404"/>
      <c r="E448" s="404"/>
      <c r="F448" s="478"/>
      <c r="G448" s="478"/>
      <c r="H448" s="478"/>
      <c r="I448" s="478"/>
      <c r="J448" s="154"/>
      <c r="K448" s="154"/>
      <c r="L448" s="154"/>
      <c r="M448" s="154"/>
      <c r="N448" s="154"/>
      <c r="O448" s="154"/>
      <c r="P448" s="154"/>
      <c r="Q448" s="154"/>
      <c r="R448" s="154"/>
      <c r="S448" s="154"/>
      <c r="T448" s="154"/>
      <c r="U448" s="154"/>
      <c r="V448" s="154"/>
      <c r="W448" s="154"/>
      <c r="X448" s="154"/>
      <c r="Y448" s="154"/>
    </row>
    <row r="449" spans="1:25" s="155" customFormat="1" ht="132" hidden="1" customHeight="1" x14ac:dyDescent="0.25">
      <c r="A449" s="173"/>
      <c r="B449" s="404" t="s">
        <v>217</v>
      </c>
      <c r="C449" s="404"/>
      <c r="D449" s="404"/>
      <c r="E449" s="404"/>
      <c r="F449" s="478"/>
      <c r="G449" s="478"/>
      <c r="H449" s="478"/>
      <c r="I449" s="478"/>
      <c r="J449" s="154"/>
      <c r="K449" s="154"/>
      <c r="L449" s="154"/>
      <c r="M449" s="154"/>
      <c r="N449" s="154"/>
      <c r="O449" s="154"/>
      <c r="P449" s="154"/>
      <c r="Q449" s="154"/>
      <c r="R449" s="154"/>
      <c r="S449" s="154"/>
      <c r="T449" s="154"/>
      <c r="U449" s="154"/>
      <c r="V449" s="154"/>
      <c r="W449" s="154"/>
      <c r="X449" s="154"/>
      <c r="Y449" s="154"/>
    </row>
    <row r="450" spans="1:25" s="155" customFormat="1" ht="36.75" hidden="1" customHeight="1" x14ac:dyDescent="0.25">
      <c r="A450" s="173"/>
      <c r="B450" s="404" t="s">
        <v>64</v>
      </c>
      <c r="C450" s="404"/>
      <c r="D450" s="404"/>
      <c r="E450" s="404"/>
      <c r="F450" s="478"/>
      <c r="G450" s="478"/>
      <c r="H450" s="478"/>
      <c r="I450" s="478"/>
      <c r="J450" s="154"/>
      <c r="K450" s="154"/>
      <c r="L450" s="154"/>
      <c r="M450" s="154"/>
      <c r="N450" s="154"/>
      <c r="O450" s="154"/>
      <c r="P450" s="154"/>
      <c r="Q450" s="154"/>
      <c r="R450" s="154"/>
      <c r="S450" s="154"/>
      <c r="T450" s="154"/>
      <c r="U450" s="154"/>
      <c r="V450" s="154"/>
      <c r="W450" s="154"/>
      <c r="X450" s="154"/>
      <c r="Y450" s="154"/>
    </row>
    <row r="451" spans="1:25" s="155" customFormat="1" ht="36.75" customHeight="1" x14ac:dyDescent="0.25">
      <c r="A451" s="149"/>
      <c r="B451" s="199"/>
      <c r="C451" s="199"/>
      <c r="D451" s="200"/>
      <c r="E451" s="200"/>
      <c r="F451" s="201"/>
      <c r="G451" s="201"/>
      <c r="H451" s="201"/>
      <c r="I451" s="201"/>
      <c r="J451" s="154"/>
      <c r="K451" s="154"/>
      <c r="L451" s="154"/>
      <c r="M451" s="154"/>
      <c r="N451" s="154"/>
      <c r="O451" s="154"/>
      <c r="P451" s="154"/>
      <c r="Q451" s="154"/>
      <c r="R451" s="154"/>
      <c r="S451" s="154"/>
      <c r="T451" s="154"/>
      <c r="U451" s="154"/>
      <c r="V451" s="154"/>
      <c r="W451" s="154"/>
      <c r="X451" s="154"/>
      <c r="Y451" s="154"/>
    </row>
    <row r="452" spans="1:25" ht="24.6" customHeight="1" x14ac:dyDescent="0.25">
      <c r="A452" s="16"/>
      <c r="B452" s="482" t="s">
        <v>190</v>
      </c>
      <c r="C452" s="483"/>
      <c r="D452" s="64"/>
      <c r="E452" s="70"/>
      <c r="F452" s="71"/>
      <c r="G452" s="71"/>
      <c r="H452" s="71"/>
      <c r="I452" s="5"/>
      <c r="J452" s="5"/>
      <c r="K452" s="5"/>
      <c r="L452" s="5"/>
      <c r="M452" s="5"/>
      <c r="N452" s="5"/>
      <c r="O452" s="5"/>
      <c r="P452" s="5"/>
      <c r="Q452" s="5"/>
      <c r="R452" s="5"/>
      <c r="S452" s="5"/>
      <c r="T452" s="5"/>
      <c r="U452" s="5"/>
      <c r="V452" s="5"/>
      <c r="W452" s="5"/>
      <c r="X452" s="5"/>
    </row>
    <row r="453" spans="1:25" ht="36.75" customHeight="1" x14ac:dyDescent="0.25">
      <c r="A453" s="16"/>
      <c r="B453" s="319" t="s">
        <v>162</v>
      </c>
      <c r="C453" s="319"/>
      <c r="D453" s="319"/>
      <c r="E453" s="319"/>
      <c r="F453" s="319"/>
      <c r="G453" s="319"/>
      <c r="H453" s="319"/>
      <c r="I453" s="5"/>
      <c r="J453" s="5"/>
      <c r="K453" s="5"/>
      <c r="L453" s="5"/>
      <c r="M453" s="5"/>
      <c r="N453" s="5"/>
      <c r="O453" s="5"/>
      <c r="P453" s="5"/>
      <c r="Q453" s="5"/>
      <c r="R453" s="5"/>
      <c r="S453" s="5"/>
      <c r="T453" s="5"/>
      <c r="U453" s="5"/>
      <c r="V453" s="5"/>
      <c r="W453" s="5"/>
      <c r="X453" s="5"/>
    </row>
    <row r="454" spans="1:25" ht="36.75" customHeight="1" x14ac:dyDescent="0.25">
      <c r="A454" s="40"/>
      <c r="B454" s="320" t="s">
        <v>155</v>
      </c>
      <c r="C454" s="320"/>
      <c r="D454" s="320"/>
      <c r="E454" s="484"/>
      <c r="F454" s="484"/>
      <c r="G454" s="484"/>
      <c r="H454" s="484"/>
      <c r="I454" s="5"/>
      <c r="J454" s="5"/>
      <c r="K454" s="5"/>
      <c r="L454" s="5"/>
      <c r="M454" s="5"/>
      <c r="N454" s="5"/>
      <c r="O454" s="5"/>
      <c r="P454" s="5"/>
      <c r="Q454" s="5"/>
      <c r="R454" s="5"/>
      <c r="S454" s="5"/>
      <c r="T454" s="5"/>
      <c r="U454" s="5"/>
      <c r="V454" s="5"/>
      <c r="W454" s="5"/>
      <c r="X454" s="5"/>
    </row>
    <row r="455" spans="1:25" ht="34.9" customHeight="1" x14ac:dyDescent="0.25">
      <c r="A455" s="45">
        <v>1</v>
      </c>
      <c r="B455" s="304" t="s">
        <v>50</v>
      </c>
      <c r="C455" s="304"/>
      <c r="D455" s="304"/>
      <c r="E455" s="296"/>
      <c r="F455" s="296"/>
      <c r="G455" s="296"/>
      <c r="H455" s="296"/>
      <c r="I455" s="5"/>
      <c r="J455" s="5"/>
      <c r="K455" s="5"/>
      <c r="L455" s="5"/>
      <c r="M455" s="5"/>
      <c r="N455" s="5"/>
      <c r="O455" s="5"/>
      <c r="P455" s="5"/>
      <c r="Q455" s="5"/>
      <c r="R455" s="5"/>
      <c r="S455" s="5"/>
      <c r="T455" s="5"/>
      <c r="U455" s="5"/>
      <c r="V455" s="5"/>
      <c r="W455" s="5"/>
      <c r="X455" s="5"/>
    </row>
    <row r="456" spans="1:25" ht="4.1500000000000004" hidden="1" customHeight="1" x14ac:dyDescent="0.25">
      <c r="A456" s="46"/>
      <c r="B456" s="47"/>
      <c r="C456" s="47"/>
      <c r="D456" s="47"/>
      <c r="E456" s="202"/>
      <c r="F456" s="202"/>
      <c r="G456" s="202"/>
      <c r="H456" s="202"/>
      <c r="I456" s="5"/>
      <c r="J456" s="5"/>
      <c r="K456" s="5"/>
      <c r="L456" s="5"/>
      <c r="M456" s="5"/>
      <c r="N456" s="5"/>
      <c r="O456" s="5"/>
      <c r="P456" s="5"/>
      <c r="Q456" s="5"/>
      <c r="R456" s="5"/>
      <c r="S456" s="5"/>
      <c r="T456" s="5"/>
      <c r="U456" s="5"/>
      <c r="V456" s="5"/>
      <c r="W456" s="5"/>
      <c r="X456" s="5"/>
    </row>
    <row r="457" spans="1:25" ht="36.75" customHeight="1" x14ac:dyDescent="0.25">
      <c r="A457" s="45">
        <v>2</v>
      </c>
      <c r="B457" s="304" t="s">
        <v>161</v>
      </c>
      <c r="C457" s="304"/>
      <c r="D457" s="304"/>
      <c r="E457" s="214"/>
      <c r="F457" s="298"/>
      <c r="G457" s="298"/>
      <c r="H457" s="299"/>
      <c r="I457" s="5"/>
      <c r="J457" s="5"/>
      <c r="K457" s="5"/>
      <c r="L457" s="5"/>
      <c r="M457" s="5"/>
      <c r="N457" s="5"/>
      <c r="O457" s="5"/>
      <c r="P457" s="5"/>
      <c r="Q457" s="5"/>
      <c r="R457" s="5"/>
      <c r="S457" s="5"/>
      <c r="T457" s="5"/>
      <c r="U457" s="5"/>
      <c r="V457" s="5"/>
      <c r="W457" s="5"/>
      <c r="X457" s="5"/>
    </row>
    <row r="458" spans="1:25" ht="36.75" customHeight="1" x14ac:dyDescent="0.25">
      <c r="A458" s="311">
        <v>3</v>
      </c>
      <c r="B458" s="305" t="s">
        <v>164</v>
      </c>
      <c r="C458" s="305"/>
      <c r="D458" s="305"/>
      <c r="E458" s="296"/>
      <c r="F458" s="296"/>
      <c r="G458" s="296"/>
      <c r="H458" s="296"/>
      <c r="I458" s="5"/>
      <c r="J458" s="5"/>
      <c r="K458" s="5"/>
      <c r="L458" s="5"/>
      <c r="M458" s="5"/>
      <c r="N458" s="5"/>
      <c r="O458" s="5"/>
      <c r="P458" s="5"/>
      <c r="Q458" s="5"/>
      <c r="R458" s="5"/>
      <c r="S458" s="5"/>
      <c r="T458" s="5"/>
      <c r="U458" s="5"/>
      <c r="V458" s="5"/>
      <c r="W458" s="5"/>
      <c r="X458" s="5"/>
    </row>
    <row r="459" spans="1:25" ht="36.75" customHeight="1" x14ac:dyDescent="0.25">
      <c r="A459" s="312"/>
      <c r="B459" s="234"/>
      <c r="C459" s="234"/>
      <c r="D459" s="234"/>
      <c r="E459" s="296"/>
      <c r="F459" s="296"/>
      <c r="G459" s="296"/>
      <c r="H459" s="296"/>
      <c r="I459" s="5"/>
      <c r="J459" s="5"/>
      <c r="K459" s="5"/>
      <c r="L459" s="5"/>
      <c r="M459" s="5"/>
      <c r="N459" s="5"/>
      <c r="O459" s="5"/>
      <c r="P459" s="5"/>
      <c r="Q459" s="5"/>
      <c r="R459" s="5"/>
      <c r="S459" s="5"/>
      <c r="T459" s="5"/>
      <c r="U459" s="5"/>
      <c r="V459" s="5"/>
      <c r="W459" s="5"/>
      <c r="X459" s="5"/>
    </row>
    <row r="460" spans="1:25" ht="9" customHeight="1" x14ac:dyDescent="0.25">
      <c r="A460" s="312"/>
      <c r="B460" s="234"/>
      <c r="C460" s="234"/>
      <c r="D460" s="234"/>
      <c r="E460" s="296"/>
      <c r="F460" s="296"/>
      <c r="G460" s="296"/>
      <c r="H460" s="296"/>
      <c r="I460" s="5"/>
      <c r="J460" s="5"/>
      <c r="K460" s="5"/>
      <c r="L460" s="5"/>
      <c r="M460" s="5"/>
      <c r="N460" s="5"/>
      <c r="O460" s="5"/>
      <c r="P460" s="5"/>
      <c r="Q460" s="5"/>
      <c r="R460" s="5"/>
      <c r="S460" s="5"/>
      <c r="T460" s="5"/>
      <c r="U460" s="5"/>
      <c r="V460" s="5"/>
      <c r="W460" s="5"/>
      <c r="X460" s="5"/>
    </row>
    <row r="461" spans="1:25" ht="36.6" hidden="1" customHeight="1" x14ac:dyDescent="0.25">
      <c r="A461" s="312"/>
      <c r="B461" s="234"/>
      <c r="C461" s="234"/>
      <c r="D461" s="234"/>
      <c r="E461" s="296"/>
      <c r="F461" s="296"/>
      <c r="G461" s="296"/>
      <c r="H461" s="296"/>
      <c r="I461" s="5"/>
      <c r="J461" s="5"/>
      <c r="K461" s="5"/>
      <c r="L461" s="5"/>
      <c r="M461" s="5"/>
      <c r="N461" s="5"/>
      <c r="O461" s="5"/>
      <c r="P461" s="5"/>
      <c r="Q461" s="5"/>
      <c r="R461" s="5"/>
      <c r="S461" s="5"/>
      <c r="T461" s="5"/>
      <c r="U461" s="5"/>
      <c r="V461" s="5"/>
      <c r="W461" s="5"/>
      <c r="X461" s="5"/>
    </row>
    <row r="462" spans="1:25" ht="36.75" customHeight="1" x14ac:dyDescent="0.25">
      <c r="A462" s="49"/>
      <c r="D462" s="50" t="s">
        <v>52</v>
      </c>
      <c r="E462" s="214"/>
      <c r="F462" s="298"/>
      <c r="G462" s="298"/>
      <c r="H462" s="299"/>
      <c r="I462" s="5"/>
      <c r="J462" s="5"/>
      <c r="K462" s="5"/>
      <c r="L462" s="5"/>
      <c r="M462" s="5"/>
      <c r="N462" s="5"/>
      <c r="O462" s="5"/>
      <c r="P462" s="5"/>
      <c r="Q462" s="5"/>
      <c r="R462" s="5"/>
      <c r="S462" s="5"/>
      <c r="T462" s="5"/>
      <c r="U462" s="5"/>
      <c r="V462" s="5"/>
      <c r="W462" s="5"/>
      <c r="X462" s="5"/>
    </row>
    <row r="463" spans="1:25" ht="36.75" customHeight="1" x14ac:dyDescent="0.25">
      <c r="A463" s="49"/>
      <c r="D463" s="50" t="s">
        <v>53</v>
      </c>
      <c r="E463" s="214"/>
      <c r="F463" s="298"/>
      <c r="G463" s="298"/>
      <c r="H463" s="299"/>
      <c r="I463" s="5"/>
      <c r="J463" s="5"/>
      <c r="K463" s="5"/>
      <c r="L463" s="5"/>
      <c r="M463" s="5"/>
      <c r="N463" s="5"/>
      <c r="O463" s="5"/>
      <c r="P463" s="5"/>
      <c r="Q463" s="5"/>
      <c r="R463" s="5"/>
      <c r="S463" s="5"/>
      <c r="T463" s="5"/>
      <c r="U463" s="5"/>
      <c r="V463" s="5"/>
      <c r="W463" s="5"/>
      <c r="X463" s="5"/>
    </row>
    <row r="464" spans="1:25" ht="36.75" customHeight="1" x14ac:dyDescent="0.25">
      <c r="A464" s="49"/>
      <c r="B464" s="51"/>
      <c r="C464" s="51"/>
      <c r="D464" s="52" t="s">
        <v>54</v>
      </c>
      <c r="E464" s="296"/>
      <c r="F464" s="296"/>
      <c r="G464" s="296"/>
      <c r="H464" s="296"/>
      <c r="I464" s="5"/>
      <c r="J464" s="5"/>
      <c r="K464" s="5"/>
      <c r="L464" s="5"/>
      <c r="M464" s="5"/>
      <c r="N464" s="5"/>
      <c r="O464" s="5"/>
      <c r="P464" s="5"/>
      <c r="Q464" s="5"/>
      <c r="R464" s="5"/>
      <c r="S464" s="5"/>
      <c r="T464" s="5"/>
      <c r="U464" s="5"/>
      <c r="V464" s="5"/>
      <c r="W464" s="5"/>
      <c r="X464" s="5"/>
    </row>
    <row r="465" spans="1:24" ht="12" customHeight="1" x14ac:dyDescent="0.25">
      <c r="A465" s="49"/>
      <c r="B465" s="11"/>
      <c r="C465" s="11"/>
      <c r="D465" s="50"/>
      <c r="E465" s="50"/>
      <c r="F465" s="50"/>
      <c r="G465" s="50"/>
      <c r="H465" s="50"/>
      <c r="I465" s="5"/>
      <c r="J465" s="5"/>
      <c r="K465" s="5"/>
      <c r="L465" s="5"/>
      <c r="M465" s="5"/>
      <c r="N465" s="5"/>
      <c r="O465" s="5"/>
      <c r="P465" s="5"/>
      <c r="Q465" s="5"/>
      <c r="R465" s="5"/>
      <c r="S465" s="5"/>
      <c r="T465" s="5"/>
      <c r="U465" s="5"/>
      <c r="V465" s="5"/>
      <c r="W465" s="5"/>
      <c r="X465" s="5"/>
    </row>
    <row r="466" spans="1:24" ht="37.5" customHeight="1" x14ac:dyDescent="0.25">
      <c r="A466" s="53" t="s">
        <v>55</v>
      </c>
      <c r="B466" s="302" t="s">
        <v>244</v>
      </c>
      <c r="C466" s="302"/>
      <c r="D466" s="302"/>
      <c r="E466" s="214"/>
      <c r="F466" s="298"/>
      <c r="G466" s="298"/>
      <c r="H466" s="299"/>
      <c r="I466" s="5"/>
      <c r="J466" s="5"/>
      <c r="K466" s="5"/>
      <c r="L466" s="5"/>
      <c r="M466" s="5"/>
      <c r="N466" s="5"/>
      <c r="O466" s="5"/>
      <c r="P466" s="5"/>
      <c r="Q466" s="5"/>
      <c r="R466" s="5"/>
      <c r="S466" s="5"/>
      <c r="T466" s="5"/>
      <c r="U466" s="5"/>
      <c r="V466" s="5"/>
      <c r="W466" s="5"/>
      <c r="X466" s="5"/>
    </row>
    <row r="467" spans="1:24" ht="137.25" customHeight="1" x14ac:dyDescent="0.25">
      <c r="A467" s="43"/>
      <c r="B467" s="485" t="s">
        <v>245</v>
      </c>
      <c r="C467" s="485"/>
      <c r="D467" s="485"/>
      <c r="E467" s="214"/>
      <c r="F467" s="298"/>
      <c r="G467" s="298"/>
      <c r="H467" s="299"/>
      <c r="I467" s="5"/>
      <c r="J467" s="5"/>
      <c r="K467" s="5"/>
      <c r="L467" s="5"/>
      <c r="M467" s="5"/>
      <c r="N467" s="5"/>
      <c r="O467" s="5"/>
      <c r="P467" s="5"/>
      <c r="Q467" s="5"/>
      <c r="R467" s="5"/>
      <c r="S467" s="5"/>
      <c r="T467" s="5"/>
      <c r="U467" s="5"/>
      <c r="V467" s="5"/>
      <c r="W467" s="5"/>
      <c r="X467" s="5"/>
    </row>
    <row r="468" spans="1:24" ht="7.15" customHeight="1" x14ac:dyDescent="0.25">
      <c r="A468" s="43"/>
      <c r="B468" s="11"/>
      <c r="C468" s="11"/>
      <c r="D468" s="50"/>
      <c r="E468" s="202"/>
      <c r="F468" s="202"/>
      <c r="G468" s="202"/>
      <c r="H468" s="202"/>
      <c r="I468" s="5"/>
      <c r="J468" s="5"/>
      <c r="K468" s="5"/>
      <c r="L468" s="5"/>
      <c r="M468" s="5"/>
      <c r="N468" s="5"/>
      <c r="O468" s="5"/>
      <c r="P468" s="5"/>
      <c r="Q468" s="5"/>
      <c r="R468" s="5"/>
      <c r="S468" s="5"/>
      <c r="T468" s="5"/>
      <c r="U468" s="5"/>
      <c r="V468" s="5"/>
      <c r="W468" s="5"/>
      <c r="X468" s="5"/>
    </row>
    <row r="469" spans="1:24" ht="44.25" customHeight="1" x14ac:dyDescent="0.25">
      <c r="A469" s="49"/>
      <c r="B469" s="234" t="s">
        <v>191</v>
      </c>
      <c r="C469" s="234"/>
      <c r="D469" s="297"/>
      <c r="E469" s="214"/>
      <c r="F469" s="298"/>
      <c r="G469" s="298"/>
      <c r="H469" s="299"/>
      <c r="I469" s="5"/>
      <c r="J469" s="5"/>
      <c r="K469" s="5"/>
      <c r="L469" s="5"/>
      <c r="M469" s="5"/>
      <c r="N469" s="5"/>
      <c r="O469" s="5"/>
      <c r="P469" s="5"/>
      <c r="Q469" s="5"/>
      <c r="R469" s="5"/>
      <c r="S469" s="5"/>
      <c r="T469" s="5"/>
      <c r="U469" s="5"/>
      <c r="V469" s="5"/>
      <c r="W469" s="5"/>
      <c r="X469" s="5"/>
    </row>
    <row r="470" spans="1:24" ht="36.6" hidden="1" customHeight="1" x14ac:dyDescent="0.25">
      <c r="A470" s="49"/>
      <c r="B470" s="11"/>
      <c r="C470" s="11"/>
      <c r="D470" s="50"/>
      <c r="E470" s="202"/>
      <c r="F470" s="202"/>
      <c r="G470" s="202"/>
      <c r="H470" s="202"/>
      <c r="I470" s="5"/>
      <c r="J470" s="5"/>
      <c r="K470" s="5"/>
      <c r="L470" s="5"/>
      <c r="M470" s="5"/>
      <c r="N470" s="5"/>
      <c r="O470" s="5"/>
      <c r="P470" s="5"/>
      <c r="Q470" s="5"/>
      <c r="R470" s="5"/>
      <c r="S470" s="5"/>
      <c r="T470" s="5"/>
      <c r="U470" s="5"/>
      <c r="V470" s="5"/>
      <c r="W470" s="5"/>
      <c r="X470" s="5"/>
    </row>
    <row r="471" spans="1:24" ht="53.25" customHeight="1" x14ac:dyDescent="0.25">
      <c r="A471" s="16"/>
      <c r="B471" s="301" t="s">
        <v>192</v>
      </c>
      <c r="C471" s="301"/>
      <c r="D471" s="301"/>
      <c r="E471" s="214"/>
      <c r="F471" s="298"/>
      <c r="G471" s="298"/>
      <c r="H471" s="299"/>
      <c r="I471" s="5"/>
      <c r="J471" s="5"/>
      <c r="K471" s="5"/>
      <c r="L471" s="5"/>
      <c r="M471" s="5"/>
      <c r="N471" s="5"/>
      <c r="O471" s="5"/>
      <c r="P471" s="5"/>
      <c r="Q471" s="5"/>
      <c r="R471" s="5"/>
      <c r="S471" s="5"/>
      <c r="T471" s="5"/>
      <c r="U471" s="5"/>
      <c r="V471" s="5"/>
      <c r="W471" s="5"/>
      <c r="X471" s="5"/>
    </row>
    <row r="472" spans="1:24" ht="49.5" customHeight="1" x14ac:dyDescent="0.25">
      <c r="A472" s="145"/>
      <c r="B472" s="302" t="s">
        <v>193</v>
      </c>
      <c r="C472" s="302"/>
      <c r="D472" s="302"/>
      <c r="E472" s="214"/>
      <c r="F472" s="298"/>
      <c r="G472" s="298"/>
      <c r="H472" s="299"/>
      <c r="I472" s="5"/>
      <c r="J472" s="5"/>
      <c r="K472" s="5"/>
      <c r="L472" s="5"/>
      <c r="M472" s="5"/>
      <c r="N472" s="5"/>
      <c r="O472" s="5"/>
      <c r="P472" s="5"/>
      <c r="Q472" s="5"/>
      <c r="R472" s="5"/>
      <c r="S472" s="5"/>
      <c r="T472" s="5"/>
      <c r="U472" s="5"/>
      <c r="V472" s="5"/>
      <c r="W472" s="5"/>
      <c r="X472" s="5"/>
    </row>
    <row r="473" spans="1:24" ht="43.5" customHeight="1" x14ac:dyDescent="0.25">
      <c r="A473" s="16"/>
      <c r="B473" s="303" t="s">
        <v>160</v>
      </c>
      <c r="C473" s="303"/>
      <c r="D473" s="303"/>
      <c r="E473" s="214"/>
      <c r="F473" s="298"/>
      <c r="G473" s="298"/>
      <c r="H473" s="299"/>
      <c r="I473" s="5"/>
      <c r="J473" s="5"/>
      <c r="K473" s="5"/>
      <c r="L473" s="5"/>
      <c r="M473" s="5"/>
      <c r="N473" s="5"/>
      <c r="O473" s="5"/>
      <c r="P473" s="5"/>
      <c r="Q473" s="5"/>
      <c r="R473" s="5"/>
      <c r="S473" s="5"/>
      <c r="T473" s="5"/>
      <c r="U473" s="5"/>
      <c r="V473" s="5"/>
      <c r="W473" s="5"/>
      <c r="X473" s="5"/>
    </row>
    <row r="474" spans="1:24" ht="51" customHeight="1" x14ac:dyDescent="0.25">
      <c r="A474" s="36"/>
      <c r="B474" s="303" t="s">
        <v>194</v>
      </c>
      <c r="C474" s="303"/>
      <c r="D474" s="303"/>
      <c r="E474" s="214"/>
      <c r="F474" s="298"/>
      <c r="G474" s="298"/>
      <c r="H474" s="299"/>
      <c r="I474" s="5"/>
      <c r="J474" s="5"/>
      <c r="K474" s="5"/>
      <c r="L474" s="5"/>
      <c r="M474" s="5"/>
      <c r="N474" s="5"/>
      <c r="O474" s="5"/>
      <c r="P474" s="5"/>
      <c r="Q474" s="5"/>
      <c r="R474" s="5"/>
      <c r="S474" s="5"/>
      <c r="T474" s="5"/>
      <c r="U474" s="5"/>
      <c r="V474" s="5"/>
      <c r="W474" s="5"/>
      <c r="X474" s="5"/>
    </row>
    <row r="475" spans="1:24" ht="86.25" customHeight="1" x14ac:dyDescent="0.25">
      <c r="A475" s="36"/>
      <c r="B475" s="396" t="s">
        <v>195</v>
      </c>
      <c r="C475" s="304"/>
      <c r="D475" s="472"/>
      <c r="E475" s="214"/>
      <c r="F475" s="298"/>
      <c r="G475" s="298"/>
      <c r="H475" s="299"/>
      <c r="I475" s="5"/>
      <c r="J475" s="5"/>
      <c r="K475" s="5"/>
      <c r="L475" s="5"/>
      <c r="M475" s="5"/>
      <c r="N475" s="5"/>
      <c r="O475" s="5"/>
      <c r="P475" s="5"/>
      <c r="Q475" s="5"/>
      <c r="R475" s="5"/>
      <c r="S475" s="5"/>
      <c r="T475" s="5"/>
      <c r="U475" s="5"/>
      <c r="V475" s="5"/>
      <c r="W475" s="5"/>
      <c r="X475" s="5"/>
    </row>
    <row r="476" spans="1:24" ht="58.5" customHeight="1" x14ac:dyDescent="0.25">
      <c r="A476" s="16"/>
      <c r="B476" s="303" t="s">
        <v>196</v>
      </c>
      <c r="C476" s="303"/>
      <c r="D476" s="303"/>
      <c r="E476" s="214"/>
      <c r="F476" s="298"/>
      <c r="G476" s="298"/>
      <c r="H476" s="299"/>
      <c r="I476" s="5"/>
      <c r="J476" s="5"/>
      <c r="K476" s="5"/>
      <c r="L476" s="5"/>
      <c r="M476" s="5"/>
      <c r="N476" s="5"/>
      <c r="O476" s="5"/>
      <c r="P476" s="5"/>
      <c r="Q476" s="5"/>
      <c r="R476" s="5"/>
      <c r="S476" s="5"/>
      <c r="T476" s="5"/>
      <c r="U476" s="5"/>
      <c r="V476" s="5"/>
      <c r="W476" s="5"/>
      <c r="X476" s="5"/>
    </row>
    <row r="477" spans="1:24" ht="42" customHeight="1" x14ac:dyDescent="0.25">
      <c r="A477" s="16"/>
      <c r="B477" s="303" t="s">
        <v>160</v>
      </c>
      <c r="C477" s="303"/>
      <c r="D477" s="303"/>
      <c r="E477" s="214"/>
      <c r="F477" s="298"/>
      <c r="G477" s="298"/>
      <c r="H477" s="299"/>
      <c r="I477" s="5"/>
      <c r="J477" s="5"/>
      <c r="K477" s="5"/>
      <c r="L477" s="5"/>
      <c r="M477" s="5"/>
      <c r="N477" s="5"/>
      <c r="O477" s="5"/>
      <c r="P477" s="5"/>
      <c r="Q477" s="5"/>
      <c r="R477" s="5"/>
      <c r="S477" s="5"/>
      <c r="T477" s="5"/>
      <c r="U477" s="5"/>
      <c r="V477" s="5"/>
      <c r="W477" s="5"/>
      <c r="X477" s="5"/>
    </row>
    <row r="478" spans="1:24" ht="10.5" customHeight="1" x14ac:dyDescent="0.25">
      <c r="A478" s="11"/>
      <c r="B478" s="39"/>
      <c r="C478" s="39"/>
      <c r="D478" s="39"/>
      <c r="E478" s="48"/>
      <c r="F478" s="48"/>
      <c r="G478" s="48"/>
      <c r="H478" s="81"/>
      <c r="I478" s="41"/>
      <c r="J478" s="41"/>
      <c r="K478" s="41"/>
      <c r="L478" s="41"/>
      <c r="M478" s="72"/>
      <c r="N478" s="41"/>
      <c r="O478" s="41"/>
      <c r="P478" s="41"/>
      <c r="Q478" s="41"/>
      <c r="R478" s="41"/>
      <c r="S478" s="41"/>
      <c r="T478" s="41"/>
      <c r="U478" s="41"/>
      <c r="V478" s="41"/>
      <c r="W478" s="41"/>
      <c r="X478" s="41"/>
    </row>
    <row r="479" spans="1:24" ht="36.75" customHeight="1" x14ac:dyDescent="0.25">
      <c r="A479" s="16"/>
      <c r="B479" s="85"/>
      <c r="C479" s="85"/>
      <c r="D479" s="85"/>
      <c r="E479" s="85"/>
      <c r="F479" s="85"/>
      <c r="G479" s="85"/>
      <c r="H479" s="85"/>
      <c r="I479" s="5"/>
      <c r="J479" s="5"/>
      <c r="K479" s="5"/>
      <c r="L479" s="5"/>
      <c r="M479" s="5"/>
      <c r="N479" s="5"/>
      <c r="O479" s="5"/>
      <c r="P479" s="5"/>
      <c r="Q479" s="5"/>
      <c r="R479" s="5"/>
      <c r="S479" s="5"/>
      <c r="T479" s="5"/>
      <c r="U479" s="5"/>
      <c r="V479" s="5"/>
      <c r="W479" s="5"/>
      <c r="X479" s="5"/>
    </row>
    <row r="480" spans="1:24" ht="16.5" customHeight="1" x14ac:dyDescent="0.25">
      <c r="A480" s="30" t="s">
        <v>153</v>
      </c>
      <c r="B480" s="291" t="s">
        <v>81</v>
      </c>
      <c r="C480" s="291"/>
      <c r="D480" s="291"/>
      <c r="E480" s="291"/>
      <c r="F480" s="291"/>
      <c r="G480" s="291"/>
      <c r="H480" s="291"/>
      <c r="I480" s="11"/>
    </row>
    <row r="481" spans="1:9" ht="9" customHeight="1" x14ac:dyDescent="0.25">
      <c r="A481" s="11"/>
      <c r="B481" s="41"/>
      <c r="C481" s="41"/>
      <c r="D481" s="41"/>
      <c r="E481" s="41"/>
      <c r="F481" s="41"/>
      <c r="G481" s="41"/>
      <c r="H481" s="11"/>
      <c r="I481" s="11"/>
    </row>
    <row r="482" spans="1:9" ht="53.25" customHeight="1" x14ac:dyDescent="0.25">
      <c r="A482" s="82"/>
      <c r="B482" s="238" t="s">
        <v>82</v>
      </c>
      <c r="C482" s="238"/>
      <c r="D482" s="238"/>
      <c r="E482" s="238"/>
      <c r="F482" s="238"/>
      <c r="G482" s="238"/>
      <c r="H482" s="238"/>
    </row>
    <row r="483" spans="1:9" ht="9" customHeight="1" x14ac:dyDescent="0.25">
      <c r="A483" s="11"/>
      <c r="B483" s="41"/>
      <c r="C483" s="41"/>
      <c r="D483" s="41"/>
      <c r="E483" s="41"/>
      <c r="F483" s="41"/>
      <c r="G483" s="41"/>
      <c r="H483" s="11"/>
      <c r="I483" s="11"/>
    </row>
    <row r="484" spans="1:9" ht="26.25" customHeight="1" x14ac:dyDescent="0.25">
      <c r="A484" s="31" t="s">
        <v>83</v>
      </c>
      <c r="B484" s="292" t="s">
        <v>84</v>
      </c>
      <c r="C484" s="292"/>
      <c r="D484" s="292"/>
      <c r="E484" s="292"/>
      <c r="F484" s="292"/>
      <c r="G484" s="292"/>
      <c r="H484" s="292"/>
      <c r="I484" s="11"/>
    </row>
    <row r="485" spans="1:9" ht="51" customHeight="1" x14ac:dyDescent="0.25">
      <c r="A485" s="31" t="s">
        <v>85</v>
      </c>
      <c r="B485" s="295" t="s">
        <v>246</v>
      </c>
      <c r="C485" s="295"/>
      <c r="D485" s="295"/>
      <c r="E485" s="295"/>
      <c r="F485" s="295"/>
      <c r="G485" s="295"/>
      <c r="H485" s="295"/>
      <c r="I485" s="134"/>
    </row>
    <row r="486" spans="1:9" ht="15.75" hidden="1" customHeight="1" x14ac:dyDescent="0.25">
      <c r="A486" s="31"/>
      <c r="B486" s="486"/>
      <c r="C486" s="486"/>
      <c r="D486" s="486"/>
      <c r="E486" s="486"/>
      <c r="F486" s="486"/>
      <c r="G486" s="486"/>
      <c r="H486" s="486"/>
      <c r="I486" s="11"/>
    </row>
    <row r="487" spans="1:9" ht="15.75" hidden="1" customHeight="1" x14ac:dyDescent="0.25">
      <c r="A487" s="31"/>
      <c r="B487" s="486"/>
      <c r="C487" s="486"/>
      <c r="D487" s="486"/>
      <c r="E487" s="486"/>
      <c r="F487" s="486"/>
      <c r="G487" s="486"/>
      <c r="H487" s="486"/>
      <c r="I487" s="11"/>
    </row>
    <row r="488" spans="1:9" ht="15.75" hidden="1" customHeight="1" x14ac:dyDescent="0.25">
      <c r="A488" s="31"/>
      <c r="B488" s="486"/>
      <c r="C488" s="486"/>
      <c r="D488" s="486"/>
      <c r="E488" s="486"/>
      <c r="F488" s="486"/>
      <c r="G488" s="486"/>
      <c r="H488" s="486"/>
      <c r="I488" s="11"/>
    </row>
    <row r="489" spans="1:9" ht="15.75" hidden="1" customHeight="1" x14ac:dyDescent="0.25">
      <c r="A489" s="31"/>
      <c r="B489" s="142"/>
      <c r="C489" s="142"/>
      <c r="D489" s="142"/>
      <c r="E489" s="142"/>
      <c r="F489" s="142"/>
      <c r="G489" s="142"/>
      <c r="H489" s="142"/>
      <c r="I489" s="11"/>
    </row>
    <row r="490" spans="1:9" ht="35.25" customHeight="1" x14ac:dyDescent="0.25">
      <c r="A490" s="83"/>
      <c r="B490" s="487" t="s">
        <v>223</v>
      </c>
      <c r="C490" s="487"/>
      <c r="D490" s="487"/>
      <c r="E490" s="487"/>
      <c r="F490" s="487"/>
      <c r="G490" s="487"/>
      <c r="H490" s="487"/>
      <c r="I490" s="11"/>
    </row>
    <row r="491" spans="1:9" ht="15.75" hidden="1" customHeight="1" x14ac:dyDescent="0.25">
      <c r="A491" s="36"/>
      <c r="B491" s="412"/>
      <c r="C491" s="412"/>
      <c r="D491" s="412"/>
      <c r="E491" s="412"/>
      <c r="F491" s="412"/>
      <c r="G491" s="412"/>
      <c r="H491" s="412"/>
      <c r="I491" s="11"/>
    </row>
    <row r="492" spans="1:9" ht="15.75" hidden="1" customHeight="1" x14ac:dyDescent="0.25">
      <c r="A492" s="36"/>
      <c r="B492" s="412"/>
      <c r="C492" s="412"/>
      <c r="D492" s="412"/>
      <c r="E492" s="412"/>
      <c r="F492" s="412"/>
      <c r="G492" s="412"/>
      <c r="H492" s="412"/>
      <c r="I492" s="11"/>
    </row>
    <row r="493" spans="1:9" ht="15.75" hidden="1" customHeight="1" x14ac:dyDescent="0.25">
      <c r="A493" s="36"/>
      <c r="B493" s="248"/>
      <c r="C493" s="248"/>
      <c r="D493" s="248"/>
      <c r="E493" s="248"/>
      <c r="F493" s="248"/>
      <c r="G493" s="248"/>
      <c r="H493" s="248"/>
      <c r="I493" s="11"/>
    </row>
    <row r="494" spans="1:9" ht="37.5" hidden="1" customHeight="1" x14ac:dyDescent="0.25">
      <c r="A494" s="36"/>
      <c r="B494" s="248" t="s">
        <v>86</v>
      </c>
      <c r="C494" s="248"/>
      <c r="D494" s="248"/>
      <c r="E494" s="248"/>
      <c r="F494" s="248"/>
      <c r="G494" s="248"/>
      <c r="H494" s="248"/>
      <c r="I494" s="11"/>
    </row>
    <row r="495" spans="1:9" ht="15" customHeight="1" x14ac:dyDescent="0.25">
      <c r="A495" s="36"/>
      <c r="B495" s="388"/>
      <c r="C495" s="388"/>
      <c r="D495" s="388"/>
      <c r="E495" s="388"/>
      <c r="F495" s="388"/>
      <c r="G495" s="388"/>
      <c r="H495" s="388"/>
      <c r="I495" s="11"/>
    </row>
    <row r="496" spans="1:9" ht="37.5" customHeight="1" x14ac:dyDescent="0.25">
      <c r="A496" s="31" t="s">
        <v>20</v>
      </c>
      <c r="B496" s="295" t="s">
        <v>247</v>
      </c>
      <c r="C496" s="295"/>
      <c r="D496" s="295"/>
      <c r="E496" s="295"/>
      <c r="F496" s="295"/>
      <c r="G496" s="295"/>
      <c r="H496" s="295"/>
      <c r="I496" s="134"/>
    </row>
    <row r="497" spans="1:13" ht="409.15" customHeight="1" x14ac:dyDescent="0.25">
      <c r="B497" s="216" t="s">
        <v>225</v>
      </c>
      <c r="C497" s="216"/>
      <c r="D497" s="216"/>
      <c r="E497" s="216"/>
      <c r="F497" s="216"/>
      <c r="G497" s="216"/>
      <c r="H497" s="216"/>
    </row>
    <row r="498" spans="1:13" ht="31.5" customHeight="1" x14ac:dyDescent="0.25">
      <c r="B498" s="248"/>
      <c r="C498" s="248"/>
      <c r="D498" s="248"/>
      <c r="E498" s="248"/>
      <c r="F498" s="248"/>
      <c r="G498" s="248"/>
      <c r="H498" s="248"/>
    </row>
    <row r="499" spans="1:13" ht="18" customHeight="1" x14ac:dyDescent="0.25">
      <c r="A499" s="11"/>
      <c r="B499" s="293"/>
      <c r="C499" s="293"/>
      <c r="D499" s="293"/>
      <c r="E499" s="293"/>
      <c r="F499" s="293"/>
      <c r="G499" s="293"/>
      <c r="H499" s="293"/>
      <c r="I499" s="11"/>
    </row>
    <row r="500" spans="1:13" ht="14.25" customHeight="1" x14ac:dyDescent="0.25">
      <c r="A500" s="11"/>
      <c r="B500" s="84"/>
      <c r="C500" s="84"/>
      <c r="D500" s="84"/>
      <c r="E500" s="84"/>
      <c r="F500" s="84"/>
      <c r="G500" s="84"/>
      <c r="H500" s="84"/>
      <c r="I500" s="11"/>
    </row>
    <row r="501" spans="1:13" ht="75" customHeight="1" x14ac:dyDescent="0.25">
      <c r="A501" s="36"/>
      <c r="B501" s="227" t="s">
        <v>87</v>
      </c>
      <c r="C501" s="227"/>
      <c r="D501" s="227"/>
      <c r="E501" s="227"/>
      <c r="F501" s="227"/>
      <c r="G501" s="227"/>
      <c r="H501" s="227"/>
      <c r="I501" s="11"/>
    </row>
    <row r="502" spans="1:13" ht="15.75" hidden="1" customHeight="1" x14ac:dyDescent="0.3">
      <c r="A502" s="36"/>
      <c r="B502" s="85"/>
      <c r="C502" s="85"/>
      <c r="D502" s="85"/>
      <c r="E502" s="85"/>
      <c r="F502" s="85"/>
      <c r="G502" s="85"/>
      <c r="H502" s="85"/>
      <c r="I502" s="11"/>
      <c r="M502" s="10">
        <f>M20</f>
        <v>2</v>
      </c>
    </row>
    <row r="503" spans="1:13" ht="7.5" customHeight="1" x14ac:dyDescent="0.3">
      <c r="A503" s="36"/>
      <c r="B503" s="85"/>
      <c r="C503" s="85"/>
      <c r="D503" s="85"/>
      <c r="E503" s="85"/>
      <c r="F503" s="85"/>
      <c r="G503" s="85"/>
      <c r="H503" s="85"/>
      <c r="I503" s="11"/>
      <c r="M503" s="10"/>
    </row>
    <row r="504" spans="1:13" ht="20.25" customHeight="1" x14ac:dyDescent="0.3">
      <c r="A504" s="86">
        <v>2.1</v>
      </c>
      <c r="B504" s="294" t="s">
        <v>88</v>
      </c>
      <c r="C504" s="294"/>
      <c r="D504" s="294"/>
      <c r="E504" s="294"/>
      <c r="F504" s="294"/>
      <c r="G504" s="294"/>
      <c r="H504" s="294"/>
      <c r="I504" s="11"/>
      <c r="M504" s="10" t="str">
        <f>M21</f>
        <v>2 or more</v>
      </c>
    </row>
    <row r="505" spans="1:13" ht="29.25" customHeight="1" x14ac:dyDescent="0.25">
      <c r="A505" s="20"/>
      <c r="B505" s="243" t="str">
        <f>IF(M502=1, "Name of the Bidder", IF(M502=2, "Name of the Bidder", IF(M502=3, "Name of Lead Partner of Joint Venture", "")))</f>
        <v>Name of the Bidder</v>
      </c>
      <c r="C505" s="258"/>
      <c r="D505" s="258"/>
      <c r="E505" s="243"/>
      <c r="F505" s="258"/>
      <c r="G505" s="258"/>
      <c r="H505" s="244"/>
      <c r="I505" s="11"/>
    </row>
    <row r="506" spans="1:13" ht="25.5" customHeight="1" x14ac:dyDescent="0.25">
      <c r="A506" s="20" t="s">
        <v>89</v>
      </c>
      <c r="B506" s="243" t="s">
        <v>90</v>
      </c>
      <c r="C506" s="258"/>
      <c r="D506" s="258"/>
      <c r="E506" s="258"/>
      <c r="F506" s="258"/>
      <c r="G506" s="258"/>
      <c r="H506" s="258"/>
      <c r="I506" s="11"/>
    </row>
    <row r="507" spans="1:13" ht="19.5" customHeight="1" x14ac:dyDescent="0.25">
      <c r="A507" s="87"/>
      <c r="B507" s="88"/>
      <c r="C507" s="88"/>
      <c r="D507" s="89"/>
      <c r="E507" s="280" t="s">
        <v>91</v>
      </c>
      <c r="F507" s="281"/>
      <c r="G507" s="281"/>
      <c r="H507" s="282"/>
      <c r="I507" s="11"/>
    </row>
    <row r="508" spans="1:13" ht="47.25" customHeight="1" x14ac:dyDescent="0.25">
      <c r="A508" s="87"/>
      <c r="B508" s="88"/>
      <c r="C508" s="88"/>
      <c r="D508" s="89" t="s">
        <v>150</v>
      </c>
      <c r="E508" s="287"/>
      <c r="F508" s="288"/>
      <c r="G508" s="288"/>
      <c r="H508" s="289"/>
      <c r="I508" s="11"/>
    </row>
    <row r="509" spans="1:13" ht="17.25" customHeight="1" x14ac:dyDescent="0.25">
      <c r="A509" s="90" t="s">
        <v>92</v>
      </c>
      <c r="B509" s="372" t="s">
        <v>93</v>
      </c>
      <c r="C509" s="372"/>
      <c r="D509" s="21"/>
      <c r="E509" s="372"/>
      <c r="F509" s="372"/>
      <c r="G509" s="372"/>
      <c r="H509" s="372"/>
      <c r="I509" s="11"/>
    </row>
    <row r="510" spans="1:13" ht="17.25" hidden="1" customHeight="1" x14ac:dyDescent="0.25">
      <c r="A510" s="90"/>
      <c r="B510" s="271" t="s">
        <v>168</v>
      </c>
      <c r="C510" s="271"/>
      <c r="D510" s="259"/>
      <c r="E510" s="139" t="s">
        <v>169</v>
      </c>
      <c r="F510" s="146"/>
      <c r="G510" s="146"/>
      <c r="H510" s="147"/>
      <c r="I510" s="11"/>
    </row>
    <row r="511" spans="1:13" ht="15.75" customHeight="1" x14ac:dyDescent="0.25">
      <c r="A511" s="90">
        <v>1</v>
      </c>
      <c r="B511" s="254" t="s">
        <v>224</v>
      </c>
      <c r="C511" s="255"/>
      <c r="D511" s="91"/>
      <c r="E511" s="211"/>
      <c r="F511" s="209"/>
      <c r="G511" s="209"/>
      <c r="H511" s="210"/>
      <c r="I511" s="11"/>
    </row>
    <row r="512" spans="1:13" ht="15.75" customHeight="1" x14ac:dyDescent="0.25">
      <c r="A512" s="90">
        <v>2</v>
      </c>
      <c r="B512" s="254" t="s">
        <v>170</v>
      </c>
      <c r="C512" s="255"/>
      <c r="D512" s="91"/>
      <c r="E512" s="250"/>
      <c r="F512" s="250"/>
      <c r="G512" s="250"/>
      <c r="H512" s="250"/>
    </row>
    <row r="513" spans="1:9" ht="15.75" customHeight="1" x14ac:dyDescent="0.25">
      <c r="A513" s="90">
        <v>3</v>
      </c>
      <c r="B513" s="92" t="s">
        <v>165</v>
      </c>
      <c r="C513" s="101"/>
      <c r="D513" s="91"/>
      <c r="E513" s="250"/>
      <c r="F513" s="250"/>
      <c r="G513" s="250"/>
      <c r="H513" s="250"/>
      <c r="I513" s="11"/>
    </row>
    <row r="514" spans="1:9" ht="16.5" customHeight="1" x14ac:dyDescent="0.25">
      <c r="A514" s="90">
        <v>4</v>
      </c>
      <c r="B514" s="92" t="s">
        <v>94</v>
      </c>
      <c r="C514" s="93"/>
      <c r="D514" s="91"/>
      <c r="E514" s="250"/>
      <c r="F514" s="250"/>
      <c r="G514" s="250"/>
      <c r="H514" s="250"/>
      <c r="I514" s="11"/>
    </row>
    <row r="515" spans="1:9" ht="16.5" customHeight="1" x14ac:dyDescent="0.25">
      <c r="A515" s="90">
        <v>5</v>
      </c>
      <c r="B515" s="92" t="s">
        <v>95</v>
      </c>
      <c r="C515" s="93"/>
      <c r="D515" s="91"/>
      <c r="E515" s="211"/>
      <c r="F515" s="209"/>
      <c r="G515" s="209"/>
      <c r="H515" s="210"/>
      <c r="I515" s="11"/>
    </row>
    <row r="516" spans="1:9" hidden="1" x14ac:dyDescent="0.25">
      <c r="A516" s="90">
        <v>6</v>
      </c>
      <c r="B516" s="92" t="s">
        <v>96</v>
      </c>
      <c r="C516" s="93"/>
      <c r="D516" s="91"/>
      <c r="E516" s="250"/>
      <c r="F516" s="250"/>
      <c r="G516" s="250"/>
      <c r="H516" s="250"/>
      <c r="I516" s="11"/>
    </row>
    <row r="517" spans="1:9" ht="18.75" hidden="1" customHeight="1" x14ac:dyDescent="0.25">
      <c r="A517" s="90">
        <v>6</v>
      </c>
      <c r="B517" s="92" t="s">
        <v>98</v>
      </c>
      <c r="C517" s="93"/>
      <c r="D517" s="135"/>
      <c r="E517" s="136"/>
      <c r="F517" s="137"/>
      <c r="G517" s="265"/>
      <c r="H517" s="266"/>
      <c r="I517" s="11"/>
    </row>
    <row r="518" spans="1:9" ht="32.25" customHeight="1" x14ac:dyDescent="0.25">
      <c r="A518" s="36"/>
      <c r="B518" s="256"/>
      <c r="C518" s="256"/>
      <c r="D518" s="256"/>
      <c r="E518" s="256"/>
      <c r="F518" s="256"/>
      <c r="G518" s="256"/>
      <c r="H518" s="257"/>
      <c r="I518" s="11"/>
    </row>
    <row r="519" spans="1:9" ht="29.25" customHeight="1" x14ac:dyDescent="0.25">
      <c r="A519" s="20"/>
      <c r="B519" s="94"/>
      <c r="C519" s="95"/>
      <c r="D519" s="95"/>
      <c r="E519" s="95"/>
      <c r="F519" s="95"/>
      <c r="G519" s="95"/>
      <c r="H519" s="95"/>
      <c r="I519" s="11"/>
    </row>
    <row r="520" spans="1:9" ht="20.25" customHeight="1" x14ac:dyDescent="0.25">
      <c r="A520" s="87" t="s">
        <v>22</v>
      </c>
      <c r="B520" s="243" t="s">
        <v>99</v>
      </c>
      <c r="C520" s="258"/>
      <c r="D520" s="258"/>
      <c r="E520" s="258"/>
      <c r="F520" s="258"/>
      <c r="G520" s="258"/>
      <c r="H520" s="258"/>
      <c r="I520" s="11"/>
    </row>
    <row r="521" spans="1:9" ht="19.5" customHeight="1" x14ac:dyDescent="0.25">
      <c r="A521" s="87"/>
      <c r="B521" s="96"/>
      <c r="C521" s="88"/>
      <c r="D521" s="89"/>
      <c r="E521" s="280" t="s">
        <v>91</v>
      </c>
      <c r="F521" s="281"/>
      <c r="G521" s="281"/>
      <c r="H521" s="282"/>
      <c r="I521" s="11"/>
    </row>
    <row r="522" spans="1:9" ht="47.25" customHeight="1" x14ac:dyDescent="0.25">
      <c r="A522" s="87"/>
      <c r="B522" s="96"/>
      <c r="C522" s="88"/>
      <c r="D522" s="89" t="s">
        <v>151</v>
      </c>
      <c r="E522" s="287"/>
      <c r="F522" s="288"/>
      <c r="G522" s="288"/>
      <c r="H522" s="289"/>
      <c r="I522" s="11"/>
    </row>
    <row r="523" spans="1:9" ht="17.25" customHeight="1" x14ac:dyDescent="0.25">
      <c r="A523" s="90" t="s">
        <v>92</v>
      </c>
      <c r="B523" s="233" t="s">
        <v>93</v>
      </c>
      <c r="C523" s="240"/>
      <c r="D523" s="97"/>
      <c r="E523" s="212"/>
      <c r="F523" s="290"/>
      <c r="G523" s="290"/>
      <c r="H523" s="213"/>
      <c r="I523" s="11"/>
    </row>
    <row r="524" spans="1:9" ht="17.25" hidden="1" customHeight="1" x14ac:dyDescent="0.25">
      <c r="A524" s="90"/>
      <c r="B524" s="267" t="s">
        <v>101</v>
      </c>
      <c r="C524" s="271"/>
      <c r="D524" s="259"/>
      <c r="E524" s="98" t="s">
        <v>102</v>
      </c>
      <c r="F524" s="99"/>
      <c r="G524" s="99"/>
      <c r="H524" s="100"/>
      <c r="I524" s="11"/>
    </row>
    <row r="525" spans="1:9" ht="17.25" hidden="1" customHeight="1" x14ac:dyDescent="0.25">
      <c r="A525" s="90"/>
      <c r="B525" s="271" t="s">
        <v>168</v>
      </c>
      <c r="C525" s="271"/>
      <c r="D525" s="259"/>
      <c r="E525" s="139"/>
      <c r="F525" s="99"/>
      <c r="G525" s="99"/>
      <c r="H525" s="100"/>
      <c r="I525" s="11"/>
    </row>
    <row r="526" spans="1:9" ht="15.75" customHeight="1" x14ac:dyDescent="0.25">
      <c r="A526" s="90">
        <v>1</v>
      </c>
      <c r="B526" s="254" t="s">
        <v>224</v>
      </c>
      <c r="C526" s="255"/>
      <c r="D526" s="91"/>
      <c r="E526" s="211"/>
      <c r="F526" s="209"/>
      <c r="G526" s="209"/>
      <c r="H526" s="210"/>
      <c r="I526" s="11"/>
    </row>
    <row r="527" spans="1:9" ht="15.75" customHeight="1" x14ac:dyDescent="0.25">
      <c r="A527" s="90">
        <v>2</v>
      </c>
      <c r="B527" s="254" t="s">
        <v>170</v>
      </c>
      <c r="C527" s="255"/>
      <c r="D527" s="91"/>
      <c r="E527" s="211"/>
      <c r="F527" s="209"/>
      <c r="G527" s="209"/>
      <c r="H527" s="210"/>
    </row>
    <row r="528" spans="1:9" ht="15.75" customHeight="1" x14ac:dyDescent="0.25">
      <c r="A528" s="90">
        <v>3</v>
      </c>
      <c r="B528" s="92" t="s">
        <v>165</v>
      </c>
      <c r="C528" s="101"/>
      <c r="D528" s="91"/>
      <c r="E528" s="211"/>
      <c r="F528" s="209"/>
      <c r="G528" s="209"/>
      <c r="H528" s="210"/>
      <c r="I528" s="11"/>
    </row>
    <row r="529" spans="1:9" ht="16.5" customHeight="1" x14ac:dyDescent="0.25">
      <c r="A529" s="90">
        <v>4</v>
      </c>
      <c r="B529" s="92" t="s">
        <v>94</v>
      </c>
      <c r="C529" s="93"/>
      <c r="D529" s="91"/>
      <c r="E529" s="211"/>
      <c r="F529" s="209"/>
      <c r="G529" s="209"/>
      <c r="H529" s="210"/>
      <c r="I529" s="11"/>
    </row>
    <row r="530" spans="1:9" ht="16.5" customHeight="1" x14ac:dyDescent="0.25">
      <c r="A530" s="90">
        <v>5</v>
      </c>
      <c r="B530" s="92" t="s">
        <v>95</v>
      </c>
      <c r="C530" s="93"/>
      <c r="D530" s="91"/>
      <c r="E530" s="140"/>
      <c r="F530" s="141"/>
      <c r="G530" s="141"/>
      <c r="H530" s="132"/>
      <c r="I530" s="11"/>
    </row>
    <row r="531" spans="1:9" ht="16.5" hidden="1" customHeight="1" x14ac:dyDescent="0.25">
      <c r="A531" s="90">
        <v>6</v>
      </c>
      <c r="B531" s="92" t="s">
        <v>96</v>
      </c>
      <c r="C531" s="93"/>
      <c r="D531" s="91"/>
      <c r="E531" s="211"/>
      <c r="F531" s="209"/>
      <c r="G531" s="209"/>
      <c r="H531" s="210"/>
      <c r="I531" s="11"/>
    </row>
    <row r="532" spans="1:9" ht="16.5" hidden="1" customHeight="1" x14ac:dyDescent="0.25">
      <c r="A532" s="90">
        <v>6</v>
      </c>
      <c r="B532" s="92" t="s">
        <v>98</v>
      </c>
      <c r="C532" s="101"/>
      <c r="D532" s="91"/>
      <c r="E532" s="22"/>
      <c r="F532" s="22"/>
      <c r="G532" s="211"/>
      <c r="H532" s="210"/>
      <c r="I532" s="11"/>
    </row>
    <row r="533" spans="1:9" ht="51" customHeight="1" x14ac:dyDescent="0.25">
      <c r="A533" s="90"/>
      <c r="B533" s="286" t="s">
        <v>103</v>
      </c>
      <c r="C533" s="246"/>
      <c r="D533" s="91"/>
      <c r="E533" s="211"/>
      <c r="F533" s="209"/>
      <c r="G533" s="209"/>
      <c r="H533" s="210"/>
      <c r="I533" s="11"/>
    </row>
    <row r="534" spans="1:9" ht="32.25" customHeight="1" x14ac:dyDescent="0.25">
      <c r="A534" s="36"/>
      <c r="B534" s="247"/>
      <c r="C534" s="247"/>
      <c r="D534" s="248"/>
      <c r="E534" s="248"/>
      <c r="F534" s="248"/>
      <c r="G534" s="248"/>
      <c r="H534" s="249"/>
      <c r="I534" s="11"/>
    </row>
    <row r="535" spans="1:9" ht="16.5" customHeight="1" x14ac:dyDescent="0.25">
      <c r="A535" s="36"/>
      <c r="B535" s="85"/>
      <c r="C535" s="85"/>
      <c r="D535" s="48"/>
      <c r="E535" s="48"/>
      <c r="F535" s="48"/>
      <c r="G535" s="48"/>
      <c r="H535" s="48"/>
      <c r="I535" s="11"/>
    </row>
    <row r="536" spans="1:9" ht="16.5" customHeight="1" x14ac:dyDescent="0.25">
      <c r="A536" s="87" t="s">
        <v>104</v>
      </c>
      <c r="B536" s="244" t="s">
        <v>105</v>
      </c>
      <c r="C536" s="262"/>
      <c r="D536" s="102"/>
      <c r="E536" s="263"/>
      <c r="F536" s="264"/>
      <c r="G536" s="263"/>
      <c r="H536" s="264"/>
      <c r="I536" s="11"/>
    </row>
    <row r="537" spans="1:9" ht="28.5" customHeight="1" x14ac:dyDescent="0.25">
      <c r="A537" s="87"/>
      <c r="B537" s="258"/>
      <c r="C537" s="244"/>
      <c r="D537" s="251" t="s">
        <v>152</v>
      </c>
      <c r="E537" s="252"/>
      <c r="F537" s="252"/>
      <c r="G537" s="252"/>
      <c r="H537" s="253"/>
      <c r="I537" s="11"/>
    </row>
    <row r="538" spans="1:9" ht="56.25" customHeight="1" x14ac:dyDescent="0.25">
      <c r="A538" s="90"/>
      <c r="B538" s="273" t="s">
        <v>107</v>
      </c>
      <c r="C538" s="239"/>
      <c r="D538" s="91"/>
      <c r="E538" s="245"/>
      <c r="F538" s="245"/>
      <c r="G538" s="245"/>
      <c r="H538" s="245"/>
    </row>
    <row r="539" spans="1:9" ht="15.75" customHeight="1" x14ac:dyDescent="0.25">
      <c r="A539" s="90"/>
      <c r="B539" s="272" t="s">
        <v>108</v>
      </c>
      <c r="C539" s="240"/>
      <c r="D539" s="97"/>
      <c r="E539" s="241"/>
      <c r="F539" s="242"/>
      <c r="G539" s="241"/>
      <c r="H539" s="242"/>
      <c r="I539" s="11"/>
    </row>
    <row r="540" spans="1:9" ht="79.5" customHeight="1" x14ac:dyDescent="0.25">
      <c r="A540" s="90"/>
      <c r="B540" s="273" t="s">
        <v>109</v>
      </c>
      <c r="C540" s="239"/>
      <c r="D540" s="91"/>
      <c r="E540" s="245"/>
      <c r="F540" s="245"/>
      <c r="G540" s="245"/>
      <c r="H540" s="245"/>
      <c r="I540" s="11"/>
    </row>
    <row r="541" spans="1:9" ht="18" customHeight="1" x14ac:dyDescent="0.25">
      <c r="A541" s="27"/>
      <c r="B541" s="41"/>
      <c r="C541" s="41"/>
      <c r="D541" s="41"/>
      <c r="G541" s="41"/>
    </row>
    <row r="542" spans="1:9" ht="19.5" customHeight="1" x14ac:dyDescent="0.25">
      <c r="A542" s="20"/>
      <c r="B542" s="258" t="str">
        <f>IF(AND(M502=2,M504=1),"Name of Other Partner of JV",IF(AND(M502=2,M504="2 or more"),"Name of Other Partner-1 of JV",""))</f>
        <v>Name of Other Partner-1 of JV</v>
      </c>
      <c r="C542" s="258"/>
      <c r="D542" s="258"/>
      <c r="E542" s="243"/>
      <c r="F542" s="258"/>
      <c r="G542" s="258"/>
      <c r="H542" s="244"/>
      <c r="I542" s="11"/>
    </row>
    <row r="543" spans="1:9" ht="29.25" customHeight="1" x14ac:dyDescent="0.25">
      <c r="A543" s="20" t="s">
        <v>89</v>
      </c>
      <c r="B543" s="243" t="s">
        <v>90</v>
      </c>
      <c r="C543" s="258"/>
      <c r="D543" s="258"/>
      <c r="E543" s="258"/>
      <c r="F543" s="258"/>
      <c r="G543" s="258"/>
      <c r="H543" s="258"/>
      <c r="I543" s="11"/>
    </row>
    <row r="544" spans="1:9" ht="19.5" customHeight="1" x14ac:dyDescent="0.25">
      <c r="A544" s="87"/>
      <c r="B544" s="96"/>
      <c r="C544" s="103"/>
      <c r="D544" s="104"/>
      <c r="E544" s="379" t="s">
        <v>91</v>
      </c>
      <c r="F544" s="379"/>
      <c r="G544" s="379"/>
      <c r="H544" s="379"/>
      <c r="I544" s="11"/>
    </row>
    <row r="545" spans="1:9" ht="47.25" customHeight="1" x14ac:dyDescent="0.25">
      <c r="A545" s="87"/>
      <c r="B545" s="96"/>
      <c r="C545" s="103"/>
      <c r="D545" s="105" t="s">
        <v>150</v>
      </c>
      <c r="E545" s="379"/>
      <c r="F545" s="379"/>
      <c r="G545" s="379"/>
      <c r="H545" s="379"/>
      <c r="I545" s="11"/>
    </row>
    <row r="546" spans="1:9" ht="17.25" customHeight="1" x14ac:dyDescent="0.25">
      <c r="A546" s="90" t="s">
        <v>92</v>
      </c>
      <c r="B546" s="267" t="s">
        <v>93</v>
      </c>
      <c r="C546" s="268"/>
      <c r="D546" s="106"/>
      <c r="E546" s="278"/>
      <c r="F546" s="279"/>
      <c r="G546" s="278"/>
      <c r="H546" s="279"/>
      <c r="I546" s="11"/>
    </row>
    <row r="547" spans="1:9" ht="17.25" hidden="1" customHeight="1" x14ac:dyDescent="0.25">
      <c r="A547" s="90"/>
      <c r="B547" s="267" t="s">
        <v>101</v>
      </c>
      <c r="C547" s="271"/>
      <c r="D547" s="259"/>
      <c r="E547" s="98" t="s">
        <v>102</v>
      </c>
      <c r="F547" s="99"/>
      <c r="G547" s="99"/>
      <c r="H547" s="100"/>
      <c r="I547" s="11"/>
    </row>
    <row r="548" spans="1:9" ht="17.25" hidden="1" customHeight="1" x14ac:dyDescent="0.25">
      <c r="A548" s="90"/>
      <c r="B548" s="271" t="s">
        <v>168</v>
      </c>
      <c r="C548" s="271"/>
      <c r="D548" s="259"/>
      <c r="E548" s="98"/>
      <c r="F548" s="99"/>
      <c r="G548" s="99"/>
      <c r="H548" s="100"/>
      <c r="I548" s="11"/>
    </row>
    <row r="549" spans="1:9" ht="15.75" customHeight="1" x14ac:dyDescent="0.25">
      <c r="A549" s="90">
        <v>1</v>
      </c>
      <c r="B549" s="254" t="s">
        <v>224</v>
      </c>
      <c r="C549" s="255"/>
      <c r="D549" s="91"/>
      <c r="E549" s="250"/>
      <c r="F549" s="250"/>
      <c r="G549" s="250"/>
      <c r="H549" s="250"/>
      <c r="I549" s="11"/>
    </row>
    <row r="550" spans="1:9" ht="15.75" customHeight="1" x14ac:dyDescent="0.25">
      <c r="A550" s="90">
        <v>2</v>
      </c>
      <c r="B550" s="254" t="s">
        <v>170</v>
      </c>
      <c r="C550" s="255"/>
      <c r="D550" s="91"/>
      <c r="E550" s="250"/>
      <c r="F550" s="250"/>
      <c r="G550" s="250"/>
      <c r="H550" s="250"/>
    </row>
    <row r="551" spans="1:9" ht="15.75" customHeight="1" x14ac:dyDescent="0.25">
      <c r="A551" s="90">
        <v>3</v>
      </c>
      <c r="B551" s="92" t="s">
        <v>165</v>
      </c>
      <c r="C551" s="101"/>
      <c r="D551" s="91"/>
      <c r="E551" s="250"/>
      <c r="F551" s="250"/>
      <c r="G551" s="250"/>
      <c r="H551" s="250"/>
      <c r="I551" s="11"/>
    </row>
    <row r="552" spans="1:9" ht="16.5" customHeight="1" x14ac:dyDescent="0.25">
      <c r="A552" s="90">
        <v>4</v>
      </c>
      <c r="B552" s="92" t="s">
        <v>94</v>
      </c>
      <c r="C552" s="93"/>
      <c r="D552" s="91"/>
      <c r="E552" s="250"/>
      <c r="F552" s="250"/>
      <c r="G552" s="250"/>
      <c r="H552" s="250"/>
      <c r="I552" s="11"/>
    </row>
    <row r="553" spans="1:9" ht="16.5" customHeight="1" x14ac:dyDescent="0.25">
      <c r="A553" s="90">
        <v>5</v>
      </c>
      <c r="B553" s="92" t="s">
        <v>95</v>
      </c>
      <c r="C553" s="93"/>
      <c r="D553" s="91"/>
      <c r="E553" s="211"/>
      <c r="F553" s="209"/>
      <c r="G553" s="209"/>
      <c r="H553" s="210"/>
      <c r="I553" s="11"/>
    </row>
    <row r="554" spans="1:9" hidden="1" x14ac:dyDescent="0.25">
      <c r="A554" s="90">
        <v>6</v>
      </c>
      <c r="B554" s="92" t="s">
        <v>96</v>
      </c>
      <c r="C554" s="101"/>
      <c r="D554" s="91"/>
      <c r="E554" s="250"/>
      <c r="F554" s="250"/>
      <c r="G554" s="250"/>
      <c r="H554" s="250"/>
      <c r="I554" s="11"/>
    </row>
    <row r="555" spans="1:9" ht="19.5" hidden="1" customHeight="1" x14ac:dyDescent="0.25">
      <c r="A555" s="90">
        <v>6</v>
      </c>
      <c r="B555" s="92" t="s">
        <v>98</v>
      </c>
      <c r="C555" s="93"/>
      <c r="D555" s="135"/>
      <c r="E555" s="136"/>
      <c r="F555" s="137"/>
      <c r="G555" s="265"/>
      <c r="H555" s="266"/>
      <c r="I555" s="11"/>
    </row>
    <row r="556" spans="1:9" ht="32.25" customHeight="1" x14ac:dyDescent="0.25">
      <c r="A556" s="36"/>
      <c r="B556" s="256"/>
      <c r="C556" s="256"/>
      <c r="D556" s="256"/>
      <c r="E556" s="256"/>
      <c r="F556" s="256"/>
      <c r="G556" s="256"/>
      <c r="H556" s="257"/>
      <c r="I556" s="11"/>
    </row>
    <row r="557" spans="1:9" ht="32.25" hidden="1" customHeight="1" x14ac:dyDescent="0.25">
      <c r="A557" s="20"/>
      <c r="B557" s="107"/>
      <c r="C557" s="107"/>
      <c r="D557" s="107"/>
      <c r="E557" s="107"/>
      <c r="F557" s="107"/>
      <c r="G557" s="107"/>
      <c r="H557" s="107"/>
      <c r="I557" s="11"/>
    </row>
    <row r="558" spans="1:9" ht="32.25" hidden="1" customHeight="1" x14ac:dyDescent="0.25">
      <c r="A558" s="20"/>
      <c r="B558" s="107"/>
      <c r="C558" s="107"/>
      <c r="D558" s="107"/>
      <c r="E558" s="107"/>
      <c r="F558" s="107"/>
      <c r="G558" s="107"/>
      <c r="H558" s="107"/>
      <c r="I558" s="11"/>
    </row>
    <row r="559" spans="1:9" ht="32.25" hidden="1" customHeight="1" x14ac:dyDescent="0.25">
      <c r="A559" s="20"/>
      <c r="B559" s="107"/>
      <c r="C559" s="107"/>
      <c r="D559" s="107"/>
      <c r="E559" s="107"/>
      <c r="F559" s="107"/>
      <c r="G559" s="107"/>
      <c r="H559" s="107"/>
      <c r="I559" s="11"/>
    </row>
    <row r="560" spans="1:9" ht="32.25" hidden="1" customHeight="1" x14ac:dyDescent="0.25">
      <c r="A560" s="20"/>
      <c r="B560" s="107"/>
      <c r="C560" s="107"/>
      <c r="D560" s="107"/>
      <c r="E560" s="107"/>
      <c r="F560" s="107"/>
      <c r="G560" s="107"/>
      <c r="H560" s="107"/>
      <c r="I560" s="11"/>
    </row>
    <row r="561" spans="1:9" ht="20.25" customHeight="1" x14ac:dyDescent="0.25">
      <c r="A561" s="87" t="s">
        <v>22</v>
      </c>
      <c r="B561" s="274" t="s">
        <v>99</v>
      </c>
      <c r="C561" s="274"/>
      <c r="D561" s="274"/>
      <c r="E561" s="274"/>
      <c r="F561" s="274"/>
      <c r="G561" s="274"/>
      <c r="H561" s="274"/>
      <c r="I561" s="11"/>
    </row>
    <row r="562" spans="1:9" ht="19.5" customHeight="1" x14ac:dyDescent="0.25">
      <c r="A562" s="87"/>
      <c r="B562" s="108"/>
      <c r="C562" s="103"/>
      <c r="D562" s="104"/>
      <c r="E562" s="280" t="s">
        <v>91</v>
      </c>
      <c r="F562" s="281"/>
      <c r="G562" s="281"/>
      <c r="H562" s="282"/>
      <c r="I562" s="11"/>
    </row>
    <row r="563" spans="1:9" ht="47.25" customHeight="1" x14ac:dyDescent="0.25">
      <c r="A563" s="87"/>
      <c r="B563" s="108"/>
      <c r="C563" s="103"/>
      <c r="D563" s="105" t="s">
        <v>151</v>
      </c>
      <c r="E563" s="283"/>
      <c r="F563" s="284"/>
      <c r="G563" s="284"/>
      <c r="H563" s="285"/>
      <c r="I563" s="11"/>
    </row>
    <row r="564" spans="1:9" ht="17.25" customHeight="1" x14ac:dyDescent="0.25">
      <c r="A564" s="90" t="s">
        <v>92</v>
      </c>
      <c r="B564" s="259" t="s">
        <v>93</v>
      </c>
      <c r="C564" s="233"/>
      <c r="D564" s="109"/>
      <c r="E564" s="260"/>
      <c r="F564" s="261"/>
      <c r="G564" s="260"/>
      <c r="H564" s="261"/>
      <c r="I564" s="11"/>
    </row>
    <row r="565" spans="1:9" ht="17.25" hidden="1" customHeight="1" x14ac:dyDescent="0.25">
      <c r="A565" s="90"/>
      <c r="B565" s="271" t="s">
        <v>101</v>
      </c>
      <c r="C565" s="271"/>
      <c r="D565" s="259"/>
      <c r="E565" s="98" t="s">
        <v>102</v>
      </c>
      <c r="F565" s="99"/>
      <c r="G565" s="99"/>
      <c r="H565" s="100"/>
      <c r="I565" s="11"/>
    </row>
    <row r="566" spans="1:9" ht="17.25" hidden="1" customHeight="1" x14ac:dyDescent="0.25">
      <c r="A566" s="90"/>
      <c r="B566" s="271" t="s">
        <v>168</v>
      </c>
      <c r="C566" s="271"/>
      <c r="D566" s="259"/>
      <c r="E566" s="98"/>
      <c r="F566" s="99"/>
      <c r="G566" s="99"/>
      <c r="H566" s="100"/>
      <c r="I566" s="11"/>
    </row>
    <row r="567" spans="1:9" ht="15.75" customHeight="1" x14ac:dyDescent="0.25">
      <c r="A567" s="90">
        <v>1</v>
      </c>
      <c r="B567" s="254" t="s">
        <v>224</v>
      </c>
      <c r="C567" s="255"/>
      <c r="D567" s="91"/>
      <c r="E567" s="250"/>
      <c r="F567" s="250"/>
      <c r="G567" s="250"/>
      <c r="H567" s="250"/>
      <c r="I567" s="11"/>
    </row>
    <row r="568" spans="1:9" ht="15.75" customHeight="1" x14ac:dyDescent="0.25">
      <c r="A568" s="90">
        <v>2</v>
      </c>
      <c r="B568" s="254" t="s">
        <v>170</v>
      </c>
      <c r="C568" s="255"/>
      <c r="D568" s="91"/>
      <c r="E568" s="250"/>
      <c r="F568" s="250"/>
      <c r="G568" s="250"/>
      <c r="H568" s="250"/>
    </row>
    <row r="569" spans="1:9" ht="15.75" customHeight="1" x14ac:dyDescent="0.25">
      <c r="A569" s="90">
        <v>3</v>
      </c>
      <c r="B569" s="92" t="s">
        <v>165</v>
      </c>
      <c r="C569" s="101"/>
      <c r="D569" s="91"/>
      <c r="E569" s="250"/>
      <c r="F569" s="250"/>
      <c r="G569" s="250"/>
      <c r="H569" s="250"/>
      <c r="I569" s="11"/>
    </row>
    <row r="570" spans="1:9" ht="15.75" customHeight="1" x14ac:dyDescent="0.25">
      <c r="A570" s="90">
        <v>4</v>
      </c>
      <c r="B570" s="92" t="s">
        <v>94</v>
      </c>
      <c r="C570" s="93"/>
      <c r="D570" s="91"/>
      <c r="E570" s="211"/>
      <c r="F570" s="209"/>
      <c r="G570" s="209"/>
      <c r="H570" s="210"/>
      <c r="I570" s="11"/>
    </row>
    <row r="571" spans="1:9" ht="16.5" customHeight="1" x14ac:dyDescent="0.25">
      <c r="A571" s="90">
        <v>5</v>
      </c>
      <c r="B571" s="92" t="s">
        <v>95</v>
      </c>
      <c r="C571" s="93"/>
      <c r="D571" s="91"/>
      <c r="E571" s="250"/>
      <c r="F571" s="250"/>
      <c r="G571" s="250"/>
      <c r="H571" s="250"/>
      <c r="I571" s="11"/>
    </row>
    <row r="572" spans="1:9" ht="15.75" hidden="1" customHeight="1" x14ac:dyDescent="0.25">
      <c r="A572" s="90">
        <v>6</v>
      </c>
      <c r="B572" s="92" t="s">
        <v>96</v>
      </c>
      <c r="C572" s="101"/>
      <c r="D572" s="91"/>
      <c r="E572" s="250"/>
      <c r="F572" s="250"/>
      <c r="G572" s="250"/>
      <c r="H572" s="250"/>
      <c r="I572" s="11"/>
    </row>
    <row r="573" spans="1:9" hidden="1" x14ac:dyDescent="0.25">
      <c r="A573" s="90">
        <v>6</v>
      </c>
      <c r="B573" s="110" t="s">
        <v>98</v>
      </c>
      <c r="C573" s="111"/>
      <c r="D573" s="138"/>
      <c r="E573" s="136"/>
      <c r="F573" s="137"/>
      <c r="G573" s="275"/>
      <c r="H573" s="276"/>
      <c r="I573" s="11"/>
    </row>
    <row r="574" spans="1:9" ht="29.45" customHeight="1" x14ac:dyDescent="0.25">
      <c r="A574" s="90"/>
      <c r="B574" s="277"/>
      <c r="C574" s="277"/>
      <c r="D574" s="277"/>
      <c r="E574" s="277"/>
      <c r="F574" s="277"/>
      <c r="G574" s="277"/>
      <c r="H574" s="277"/>
      <c r="I574" s="11"/>
    </row>
    <row r="575" spans="1:9" ht="16.5" customHeight="1" x14ac:dyDescent="0.25">
      <c r="A575" s="112"/>
      <c r="B575" s="85"/>
      <c r="C575" s="85"/>
      <c r="D575" s="48"/>
      <c r="E575" s="48"/>
      <c r="F575" s="48"/>
      <c r="G575" s="48"/>
      <c r="H575" s="48"/>
      <c r="I575" s="11"/>
    </row>
    <row r="576" spans="1:9" ht="16.5" customHeight="1" x14ac:dyDescent="0.25">
      <c r="A576" s="87" t="s">
        <v>104</v>
      </c>
      <c r="B576" s="244" t="s">
        <v>105</v>
      </c>
      <c r="C576" s="262"/>
      <c r="D576" s="102"/>
      <c r="E576" s="263"/>
      <c r="F576" s="264"/>
      <c r="G576" s="263"/>
      <c r="H576" s="264"/>
      <c r="I576" s="11"/>
    </row>
    <row r="577" spans="1:9" ht="28.5" customHeight="1" x14ac:dyDescent="0.25">
      <c r="A577" s="87"/>
      <c r="B577" s="258"/>
      <c r="C577" s="244"/>
      <c r="D577" s="251" t="s">
        <v>106</v>
      </c>
      <c r="E577" s="252"/>
      <c r="F577" s="252"/>
      <c r="G577" s="252"/>
      <c r="H577" s="253"/>
      <c r="I577" s="11"/>
    </row>
    <row r="578" spans="1:9" ht="56.25" customHeight="1" x14ac:dyDescent="0.25">
      <c r="A578" s="90"/>
      <c r="B578" s="273" t="s">
        <v>107</v>
      </c>
      <c r="C578" s="239"/>
      <c r="D578" s="91"/>
      <c r="E578" s="245"/>
      <c r="F578" s="245"/>
      <c r="G578" s="245"/>
      <c r="H578" s="245"/>
    </row>
    <row r="579" spans="1:9" ht="15.75" customHeight="1" x14ac:dyDescent="0.25">
      <c r="A579" s="90"/>
      <c r="B579" s="272" t="s">
        <v>108</v>
      </c>
      <c r="C579" s="240"/>
      <c r="D579" s="97"/>
      <c r="E579" s="241"/>
      <c r="F579" s="242"/>
      <c r="G579" s="241"/>
      <c r="H579" s="242"/>
      <c r="I579" s="11"/>
    </row>
    <row r="580" spans="1:9" ht="66.75" customHeight="1" x14ac:dyDescent="0.25">
      <c r="A580" s="90"/>
      <c r="B580" s="273" t="s">
        <v>109</v>
      </c>
      <c r="C580" s="239"/>
      <c r="D580" s="91"/>
      <c r="E580" s="245"/>
      <c r="F580" s="245"/>
      <c r="G580" s="245"/>
      <c r="H580" s="245"/>
      <c r="I580" s="11"/>
    </row>
    <row r="581" spans="1:9" ht="20.25" customHeight="1" x14ac:dyDescent="0.25">
      <c r="A581" s="90"/>
      <c r="B581" s="37"/>
      <c r="C581" s="37"/>
      <c r="D581" s="113"/>
      <c r="E581" s="113"/>
      <c r="F581" s="113"/>
      <c r="G581" s="113"/>
      <c r="H581" s="113"/>
      <c r="I581" s="11"/>
    </row>
    <row r="582" spans="1:9" ht="32.25" customHeight="1" x14ac:dyDescent="0.25">
      <c r="A582" s="20"/>
      <c r="B582" s="258" t="str">
        <f>IF(AND(M502=2,M504="2 or more"),"Name of Other Partner-2 of JV", "")</f>
        <v>Name of Other Partner-2 of JV</v>
      </c>
      <c r="C582" s="258"/>
      <c r="D582" s="258"/>
      <c r="E582" s="243"/>
      <c r="F582" s="258"/>
      <c r="G582" s="258"/>
      <c r="H582" s="244"/>
      <c r="I582" s="11"/>
    </row>
    <row r="583" spans="1:9" ht="29.25" customHeight="1" x14ac:dyDescent="0.25">
      <c r="A583" s="20" t="s">
        <v>89</v>
      </c>
      <c r="B583" s="243" t="s">
        <v>90</v>
      </c>
      <c r="C583" s="258"/>
      <c r="D583" s="258"/>
      <c r="E583" s="258"/>
      <c r="F583" s="258"/>
      <c r="G583" s="258"/>
      <c r="H583" s="258"/>
      <c r="I583" s="11"/>
    </row>
    <row r="584" spans="1:9" ht="19.5" customHeight="1" x14ac:dyDescent="0.25">
      <c r="A584" s="87"/>
      <c r="B584" s="96"/>
      <c r="C584" s="103"/>
      <c r="D584" s="104"/>
      <c r="E584" s="280" t="s">
        <v>91</v>
      </c>
      <c r="F584" s="281"/>
      <c r="G584" s="281"/>
      <c r="H584" s="282"/>
      <c r="I584" s="11"/>
    </row>
    <row r="585" spans="1:9" ht="47.25" customHeight="1" x14ac:dyDescent="0.25">
      <c r="A585" s="87"/>
      <c r="B585" s="96"/>
      <c r="C585" s="103"/>
      <c r="D585" s="105" t="s">
        <v>150</v>
      </c>
      <c r="E585" s="283"/>
      <c r="F585" s="284"/>
      <c r="G585" s="284"/>
      <c r="H585" s="285"/>
      <c r="I585" s="11"/>
    </row>
    <row r="586" spans="1:9" ht="17.25" customHeight="1" x14ac:dyDescent="0.25">
      <c r="A586" s="90" t="s">
        <v>92</v>
      </c>
      <c r="B586" s="267" t="s">
        <v>93</v>
      </c>
      <c r="C586" s="268"/>
      <c r="D586" s="106"/>
      <c r="E586" s="269"/>
      <c r="F586" s="270"/>
      <c r="G586" s="269"/>
      <c r="H586" s="270"/>
      <c r="I586" s="11"/>
    </row>
    <row r="587" spans="1:9" ht="17.25" hidden="1" customHeight="1" x14ac:dyDescent="0.25">
      <c r="A587" s="90"/>
      <c r="B587" s="267" t="s">
        <v>101</v>
      </c>
      <c r="C587" s="271"/>
      <c r="D587" s="268"/>
      <c r="E587" s="98" t="s">
        <v>102</v>
      </c>
      <c r="F587" s="99"/>
      <c r="G587" s="99"/>
      <c r="H587" s="100"/>
      <c r="I587" s="11"/>
    </row>
    <row r="588" spans="1:9" ht="17.25" hidden="1" customHeight="1" x14ac:dyDescent="0.25">
      <c r="A588" s="90"/>
      <c r="B588" s="271" t="s">
        <v>168</v>
      </c>
      <c r="C588" s="271"/>
      <c r="D588" s="259"/>
      <c r="E588" s="98"/>
      <c r="F588" s="99"/>
      <c r="G588" s="99"/>
      <c r="H588" s="100"/>
      <c r="I588" s="11"/>
    </row>
    <row r="589" spans="1:9" ht="15.75" customHeight="1" x14ac:dyDescent="0.25">
      <c r="A589" s="90">
        <v>1</v>
      </c>
      <c r="B589" s="254" t="s">
        <v>224</v>
      </c>
      <c r="C589" s="255"/>
      <c r="D589" s="91"/>
      <c r="E589" s="250"/>
      <c r="F589" s="250"/>
      <c r="G589" s="250"/>
      <c r="H589" s="250"/>
      <c r="I589" s="11"/>
    </row>
    <row r="590" spans="1:9" ht="15.75" customHeight="1" x14ac:dyDescent="0.25">
      <c r="A590" s="90">
        <v>2</v>
      </c>
      <c r="B590" s="254" t="s">
        <v>170</v>
      </c>
      <c r="C590" s="255"/>
      <c r="D590" s="91"/>
      <c r="E590" s="250"/>
      <c r="F590" s="250"/>
      <c r="G590" s="250"/>
      <c r="H590" s="250"/>
    </row>
    <row r="591" spans="1:9" ht="15.75" customHeight="1" x14ac:dyDescent="0.25">
      <c r="A591" s="90">
        <v>3</v>
      </c>
      <c r="B591" s="92" t="s">
        <v>165</v>
      </c>
      <c r="C591" s="101"/>
      <c r="D591" s="91"/>
      <c r="E591" s="250"/>
      <c r="F591" s="250"/>
      <c r="G591" s="250"/>
      <c r="H591" s="250"/>
      <c r="I591" s="11"/>
    </row>
    <row r="592" spans="1:9" ht="16.5" customHeight="1" x14ac:dyDescent="0.25">
      <c r="A592" s="90">
        <v>4</v>
      </c>
      <c r="B592" s="92" t="s">
        <v>94</v>
      </c>
      <c r="C592" s="93"/>
      <c r="D592" s="91"/>
      <c r="E592" s="250"/>
      <c r="F592" s="250"/>
      <c r="G592" s="250"/>
      <c r="H592" s="250"/>
      <c r="I592" s="11"/>
    </row>
    <row r="593" spans="1:9" ht="16.5" customHeight="1" x14ac:dyDescent="0.25">
      <c r="A593" s="90">
        <v>5</v>
      </c>
      <c r="B593" s="92" t="s">
        <v>95</v>
      </c>
      <c r="C593" s="93"/>
      <c r="D593" s="91"/>
      <c r="E593" s="211"/>
      <c r="F593" s="209"/>
      <c r="G593" s="209"/>
      <c r="H593" s="210"/>
      <c r="I593" s="11"/>
    </row>
    <row r="594" spans="1:9" ht="15.75" hidden="1" customHeight="1" x14ac:dyDescent="0.25">
      <c r="A594" s="90">
        <v>6</v>
      </c>
      <c r="B594" s="92" t="s">
        <v>96</v>
      </c>
      <c r="C594" s="101"/>
      <c r="D594" s="91"/>
      <c r="E594" s="250"/>
      <c r="F594" s="250"/>
      <c r="G594" s="250"/>
      <c r="H594" s="250"/>
      <c r="I594" s="11"/>
    </row>
    <row r="595" spans="1:9" hidden="1" x14ac:dyDescent="0.25">
      <c r="A595" s="90">
        <v>6</v>
      </c>
      <c r="B595" s="110" t="s">
        <v>98</v>
      </c>
      <c r="C595" s="111"/>
      <c r="D595" s="135"/>
      <c r="E595" s="136"/>
      <c r="F595" s="137"/>
      <c r="G595" s="265"/>
      <c r="H595" s="266"/>
      <c r="I595" s="11"/>
    </row>
    <row r="596" spans="1:9" ht="32.25" customHeight="1" x14ac:dyDescent="0.25">
      <c r="A596" s="36"/>
      <c r="B596" s="256"/>
      <c r="C596" s="256"/>
      <c r="D596" s="256"/>
      <c r="E596" s="256"/>
      <c r="F596" s="256"/>
      <c r="G596" s="256"/>
      <c r="H596" s="257"/>
      <c r="I596" s="11"/>
    </row>
    <row r="597" spans="1:9" ht="32.25" customHeight="1" x14ac:dyDescent="0.25">
      <c r="A597" s="20"/>
      <c r="B597" s="107"/>
      <c r="C597" s="107"/>
      <c r="D597" s="107"/>
      <c r="E597" s="107"/>
      <c r="F597" s="107"/>
      <c r="G597" s="107"/>
      <c r="H597" s="107"/>
      <c r="I597" s="11"/>
    </row>
    <row r="598" spans="1:9" ht="20.25" customHeight="1" x14ac:dyDescent="0.25">
      <c r="A598" s="87" t="s">
        <v>22</v>
      </c>
      <c r="B598" s="243" t="s">
        <v>99</v>
      </c>
      <c r="C598" s="258"/>
      <c r="D598" s="258"/>
      <c r="E598" s="258"/>
      <c r="F598" s="258"/>
      <c r="G598" s="258"/>
      <c r="H598" s="258"/>
      <c r="I598" s="11"/>
    </row>
    <row r="599" spans="1:9" ht="19.5" customHeight="1" x14ac:dyDescent="0.25">
      <c r="A599" s="87"/>
      <c r="B599" s="108"/>
      <c r="C599" s="103"/>
      <c r="D599" s="104"/>
      <c r="E599" s="280" t="s">
        <v>91</v>
      </c>
      <c r="F599" s="281"/>
      <c r="G599" s="281"/>
      <c r="H599" s="282"/>
      <c r="I599" s="11"/>
    </row>
    <row r="600" spans="1:9" ht="47.25" customHeight="1" x14ac:dyDescent="0.25">
      <c r="A600" s="87"/>
      <c r="B600" s="108"/>
      <c r="C600" s="103"/>
      <c r="D600" s="105" t="s">
        <v>100</v>
      </c>
      <c r="E600" s="283"/>
      <c r="F600" s="284"/>
      <c r="G600" s="284"/>
      <c r="H600" s="285"/>
      <c r="I600" s="11"/>
    </row>
    <row r="601" spans="1:9" ht="17.25" customHeight="1" x14ac:dyDescent="0.25">
      <c r="A601" s="90" t="s">
        <v>92</v>
      </c>
      <c r="B601" s="259" t="s">
        <v>93</v>
      </c>
      <c r="C601" s="233"/>
      <c r="D601" s="109"/>
      <c r="E601" s="260"/>
      <c r="F601" s="261"/>
      <c r="G601" s="260"/>
      <c r="H601" s="261"/>
      <c r="I601" s="11"/>
    </row>
    <row r="602" spans="1:9" ht="17.25" hidden="1" customHeight="1" x14ac:dyDescent="0.25">
      <c r="A602" s="90"/>
      <c r="B602" s="271" t="s">
        <v>168</v>
      </c>
      <c r="C602" s="271"/>
      <c r="D602" s="259"/>
      <c r="E602" s="98"/>
      <c r="F602" s="99"/>
      <c r="G602" s="99"/>
      <c r="H602" s="100"/>
      <c r="I602" s="11"/>
    </row>
    <row r="603" spans="1:9" ht="15.75" customHeight="1" x14ac:dyDescent="0.25">
      <c r="A603" s="90">
        <v>1</v>
      </c>
      <c r="B603" s="254" t="s">
        <v>224</v>
      </c>
      <c r="C603" s="255"/>
      <c r="D603" s="91"/>
      <c r="E603" s="250"/>
      <c r="F603" s="250"/>
      <c r="G603" s="250"/>
      <c r="H603" s="250"/>
      <c r="I603" s="11"/>
    </row>
    <row r="604" spans="1:9" ht="15.75" customHeight="1" x14ac:dyDescent="0.25">
      <c r="A604" s="90">
        <v>2</v>
      </c>
      <c r="B604" s="254" t="s">
        <v>170</v>
      </c>
      <c r="C604" s="255"/>
      <c r="D604" s="91"/>
      <c r="E604" s="250"/>
      <c r="F604" s="250"/>
      <c r="G604" s="250"/>
      <c r="H604" s="250"/>
    </row>
    <row r="605" spans="1:9" ht="15.75" customHeight="1" x14ac:dyDescent="0.25">
      <c r="A605" s="90">
        <v>3</v>
      </c>
      <c r="B605" s="92" t="s">
        <v>165</v>
      </c>
      <c r="C605" s="101"/>
      <c r="D605" s="91"/>
      <c r="E605" s="250"/>
      <c r="F605" s="250"/>
      <c r="G605" s="250"/>
      <c r="H605" s="250"/>
      <c r="I605" s="11"/>
    </row>
    <row r="606" spans="1:9" ht="16.5" customHeight="1" x14ac:dyDescent="0.25">
      <c r="A606" s="90">
        <v>4</v>
      </c>
      <c r="B606" s="92" t="s">
        <v>94</v>
      </c>
      <c r="C606" s="93"/>
      <c r="D606" s="91"/>
      <c r="E606" s="250"/>
      <c r="F606" s="250"/>
      <c r="G606" s="250"/>
      <c r="H606" s="250"/>
      <c r="I606" s="11"/>
    </row>
    <row r="607" spans="1:9" ht="15.75" customHeight="1" x14ac:dyDescent="0.25">
      <c r="A607" s="90">
        <v>5</v>
      </c>
      <c r="B607" s="92" t="s">
        <v>95</v>
      </c>
      <c r="C607" s="93"/>
      <c r="D607" s="91"/>
      <c r="E607" s="250"/>
      <c r="F607" s="250"/>
      <c r="G607" s="250"/>
      <c r="H607" s="250"/>
      <c r="I607" s="11"/>
    </row>
    <row r="608" spans="1:9" ht="15.75" hidden="1" customHeight="1" x14ac:dyDescent="0.25">
      <c r="A608" s="90">
        <v>6</v>
      </c>
      <c r="B608" s="92" t="s">
        <v>96</v>
      </c>
      <c r="C608" s="101"/>
      <c r="D608" s="91"/>
      <c r="E608" s="22"/>
      <c r="F608" s="22"/>
      <c r="G608" s="245"/>
      <c r="H608" s="245"/>
      <c r="I608" s="11"/>
    </row>
    <row r="609" spans="1:9" ht="15.75" hidden="1" customHeight="1" x14ac:dyDescent="0.25">
      <c r="A609" s="90">
        <v>6</v>
      </c>
      <c r="B609" s="64" t="s">
        <v>97</v>
      </c>
      <c r="C609" s="64"/>
      <c r="D609" s="91"/>
      <c r="E609" s="250"/>
      <c r="F609" s="250"/>
      <c r="G609" s="250"/>
      <c r="H609" s="250"/>
      <c r="I609" s="11"/>
    </row>
    <row r="610" spans="1:9" ht="56.1" customHeight="1" x14ac:dyDescent="0.25">
      <c r="A610" s="90"/>
      <c r="B610" s="246" t="s">
        <v>103</v>
      </c>
      <c r="C610" s="246"/>
      <c r="D610" s="91"/>
      <c r="E610" s="250"/>
      <c r="F610" s="250"/>
      <c r="G610" s="250"/>
      <c r="H610" s="250"/>
      <c r="I610" s="11"/>
    </row>
    <row r="611" spans="1:9" ht="32.25" customHeight="1" x14ac:dyDescent="0.25">
      <c r="A611" s="36"/>
      <c r="B611" s="247"/>
      <c r="C611" s="247"/>
      <c r="D611" s="248"/>
      <c r="E611" s="248"/>
      <c r="F611" s="248"/>
      <c r="G611" s="248"/>
      <c r="H611" s="249"/>
      <c r="I611" s="11"/>
    </row>
    <row r="612" spans="1:9" ht="16.5" customHeight="1" x14ac:dyDescent="0.25">
      <c r="A612" s="36"/>
      <c r="B612" s="85"/>
      <c r="C612" s="85"/>
      <c r="D612" s="48"/>
      <c r="E612" s="48"/>
      <c r="F612" s="48"/>
      <c r="G612" s="48"/>
      <c r="H612" s="48"/>
      <c r="I612" s="11"/>
    </row>
    <row r="613" spans="1:9" ht="16.5" customHeight="1" x14ac:dyDescent="0.25">
      <c r="A613" s="87" t="s">
        <v>104</v>
      </c>
      <c r="B613" s="262" t="s">
        <v>105</v>
      </c>
      <c r="C613" s="262"/>
      <c r="D613" s="102"/>
      <c r="E613" s="263"/>
      <c r="F613" s="264"/>
      <c r="G613" s="263"/>
      <c r="H613" s="264"/>
      <c r="I613" s="11"/>
    </row>
    <row r="614" spans="1:9" ht="28.5" customHeight="1" x14ac:dyDescent="0.25">
      <c r="A614" s="87"/>
      <c r="B614" s="243"/>
      <c r="C614" s="244"/>
      <c r="D614" s="251" t="s">
        <v>152</v>
      </c>
      <c r="E614" s="252"/>
      <c r="F614" s="252"/>
      <c r="G614" s="252"/>
      <c r="H614" s="253"/>
      <c r="I614" s="11"/>
    </row>
    <row r="615" spans="1:9" ht="51" customHeight="1" x14ac:dyDescent="0.25">
      <c r="A615" s="90"/>
      <c r="B615" s="239" t="s">
        <v>107</v>
      </c>
      <c r="C615" s="239"/>
      <c r="D615" s="211"/>
      <c r="E615" s="209"/>
      <c r="F615" s="209"/>
      <c r="G615" s="209"/>
      <c r="H615" s="210"/>
    </row>
    <row r="616" spans="1:9" ht="15.75" customHeight="1" x14ac:dyDescent="0.25">
      <c r="A616" s="90"/>
      <c r="B616" s="240" t="s">
        <v>108</v>
      </c>
      <c r="C616" s="240"/>
      <c r="D616" s="97"/>
      <c r="E616" s="241"/>
      <c r="F616" s="242"/>
      <c r="G616" s="241"/>
      <c r="H616" s="242"/>
      <c r="I616" s="11"/>
    </row>
    <row r="617" spans="1:9" ht="49.5" customHeight="1" x14ac:dyDescent="0.25">
      <c r="A617" s="90"/>
      <c r="B617" s="239" t="s">
        <v>109</v>
      </c>
      <c r="C617" s="239"/>
      <c r="D617" s="91"/>
      <c r="E617" s="245"/>
      <c r="F617" s="245"/>
      <c r="G617" s="245"/>
      <c r="H617" s="245"/>
      <c r="I617" s="11"/>
    </row>
    <row r="618" spans="1:9" ht="22.5" customHeight="1" x14ac:dyDescent="0.25">
      <c r="A618" s="36"/>
      <c r="B618" s="37"/>
      <c r="C618" s="37"/>
      <c r="D618" s="113"/>
      <c r="E618" s="113"/>
      <c r="F618" s="113"/>
      <c r="G618" s="113"/>
      <c r="H618" s="113"/>
      <c r="I618" s="11"/>
    </row>
    <row r="619" spans="1:9" ht="17.25" customHeight="1" x14ac:dyDescent="0.25">
      <c r="A619" s="114" t="s">
        <v>166</v>
      </c>
      <c r="B619" s="238" t="s">
        <v>110</v>
      </c>
      <c r="C619" s="238"/>
      <c r="D619" s="238"/>
      <c r="E619" s="238"/>
      <c r="F619" s="238"/>
      <c r="G619" s="238"/>
      <c r="H619" s="238"/>
      <c r="I619" s="11"/>
    </row>
    <row r="620" spans="1:9" ht="12" customHeight="1" x14ac:dyDescent="0.25">
      <c r="A620" s="11"/>
      <c r="B620" s="41"/>
      <c r="C620" s="41"/>
      <c r="D620" s="41"/>
      <c r="E620" s="41"/>
      <c r="F620" s="41"/>
      <c r="G620" s="41"/>
      <c r="H620" s="11"/>
      <c r="I620" s="11"/>
    </row>
    <row r="621" spans="1:9" ht="348.75" customHeight="1" x14ac:dyDescent="0.25">
      <c r="A621" s="115"/>
      <c r="B621" s="216" t="s">
        <v>248</v>
      </c>
      <c r="C621" s="236"/>
      <c r="D621" s="236"/>
      <c r="E621" s="236"/>
      <c r="F621" s="236"/>
      <c r="G621" s="236"/>
      <c r="H621" s="236"/>
      <c r="I621" s="11"/>
    </row>
    <row r="622" spans="1:9" ht="66.75" customHeight="1" x14ac:dyDescent="0.25">
      <c r="A622" s="36"/>
      <c r="B622" s="216" t="s">
        <v>249</v>
      </c>
      <c r="C622" s="236"/>
      <c r="D622" s="236"/>
      <c r="E622" s="236"/>
      <c r="F622" s="236"/>
      <c r="G622" s="236"/>
      <c r="H622" s="236"/>
    </row>
    <row r="623" spans="1:9" ht="40.35" hidden="1" customHeight="1" x14ac:dyDescent="0.25">
      <c r="A623" s="36"/>
      <c r="B623" s="236"/>
      <c r="C623" s="236"/>
      <c r="D623" s="236"/>
      <c r="E623" s="236"/>
      <c r="F623" s="236"/>
      <c r="G623" s="236"/>
      <c r="H623" s="236"/>
      <c r="I623" s="11"/>
    </row>
    <row r="624" spans="1:9" ht="9" hidden="1" customHeight="1" x14ac:dyDescent="0.25">
      <c r="A624" s="11"/>
      <c r="B624" s="11"/>
      <c r="C624" s="11"/>
      <c r="D624" s="11"/>
      <c r="E624" s="11"/>
      <c r="F624" s="11"/>
      <c r="G624" s="11"/>
      <c r="H624" s="11"/>
      <c r="I624" s="11"/>
    </row>
    <row r="625" spans="1:9" ht="33.75" hidden="1" customHeight="1" x14ac:dyDescent="0.25">
      <c r="A625" s="36"/>
      <c r="B625" s="236"/>
      <c r="C625" s="236"/>
      <c r="D625" s="236"/>
      <c r="E625" s="236"/>
      <c r="F625" s="236"/>
      <c r="G625" s="236"/>
      <c r="H625" s="236"/>
      <c r="I625" s="11"/>
    </row>
    <row r="626" spans="1:9" hidden="1" x14ac:dyDescent="0.25">
      <c r="B626" s="41"/>
      <c r="C626" s="41"/>
      <c r="D626" s="41"/>
      <c r="E626" s="41"/>
      <c r="F626" s="41"/>
      <c r="G626" s="41"/>
    </row>
    <row r="627" spans="1:9" ht="42" hidden="1" customHeight="1" x14ac:dyDescent="0.25">
      <c r="A627" s="31"/>
      <c r="B627" s="236"/>
      <c r="C627" s="236"/>
      <c r="D627" s="236"/>
      <c r="E627" s="236"/>
      <c r="F627" s="236"/>
      <c r="G627" s="236"/>
      <c r="H627" s="236"/>
      <c r="I627" s="11"/>
    </row>
    <row r="628" spans="1:9" hidden="1" x14ac:dyDescent="0.25">
      <c r="A628" s="11"/>
      <c r="B628" s="11"/>
      <c r="C628" s="11"/>
      <c r="D628" s="11"/>
      <c r="E628" s="11"/>
      <c r="F628" s="11"/>
      <c r="G628" s="11"/>
      <c r="H628" s="11"/>
      <c r="I628" s="11"/>
    </row>
    <row r="629" spans="1:9" ht="19.5" hidden="1" customHeight="1" x14ac:dyDescent="0.25">
      <c r="A629" s="31"/>
      <c r="B629" s="236" t="s">
        <v>111</v>
      </c>
      <c r="C629" s="236"/>
      <c r="D629" s="236"/>
      <c r="E629" s="236"/>
      <c r="F629" s="236"/>
      <c r="G629" s="236"/>
      <c r="H629" s="236"/>
      <c r="I629" s="11"/>
    </row>
    <row r="630" spans="1:9" hidden="1" x14ac:dyDescent="0.25">
      <c r="A630" s="11"/>
      <c r="B630" s="41"/>
      <c r="C630" s="41"/>
      <c r="D630" s="41"/>
      <c r="E630" s="41"/>
      <c r="F630" s="41"/>
      <c r="G630" s="41"/>
      <c r="H630" s="11"/>
      <c r="I630" s="11"/>
    </row>
    <row r="631" spans="1:9" ht="40.35" hidden="1" customHeight="1" x14ac:dyDescent="0.25">
      <c r="A631" s="31" t="s">
        <v>112</v>
      </c>
      <c r="B631" s="216" t="s">
        <v>113</v>
      </c>
      <c r="C631" s="236"/>
      <c r="D631" s="236"/>
      <c r="E631" s="236"/>
      <c r="F631" s="236"/>
      <c r="G631" s="236"/>
      <c r="H631" s="236"/>
      <c r="I631" s="11"/>
    </row>
    <row r="632" spans="1:9" hidden="1" x14ac:dyDescent="0.25">
      <c r="A632" s="11"/>
      <c r="B632" s="41"/>
      <c r="C632" s="41"/>
      <c r="D632" s="41"/>
      <c r="E632" s="41"/>
      <c r="F632" s="41"/>
      <c r="G632" s="41"/>
      <c r="H632" s="11"/>
      <c r="I632" s="11"/>
    </row>
    <row r="633" spans="1:9" ht="90" hidden="1" customHeight="1" x14ac:dyDescent="0.25">
      <c r="A633" s="31" t="s">
        <v>114</v>
      </c>
      <c r="B633" s="216" t="s">
        <v>115</v>
      </c>
      <c r="C633" s="236"/>
      <c r="D633" s="236"/>
      <c r="E633" s="236"/>
      <c r="F633" s="236"/>
      <c r="G633" s="236"/>
      <c r="H633" s="236"/>
    </row>
    <row r="634" spans="1:9" hidden="1" x14ac:dyDescent="0.25">
      <c r="A634" s="11"/>
      <c r="B634" s="11"/>
      <c r="C634" s="11"/>
      <c r="D634" s="11"/>
      <c r="E634" s="11"/>
      <c r="F634" s="11"/>
      <c r="G634" s="11"/>
      <c r="H634" s="11"/>
      <c r="I634" s="11"/>
    </row>
    <row r="635" spans="1:9" ht="48" hidden="1" customHeight="1" x14ac:dyDescent="0.25">
      <c r="A635" s="31" t="s">
        <v>116</v>
      </c>
      <c r="B635" s="236" t="s">
        <v>117</v>
      </c>
      <c r="C635" s="236"/>
      <c r="D635" s="236"/>
      <c r="E635" s="236"/>
      <c r="F635" s="236"/>
      <c r="G635" s="236"/>
      <c r="H635" s="236"/>
      <c r="I635" s="11"/>
    </row>
    <row r="636" spans="1:9" ht="17.25" hidden="1" customHeight="1" x14ac:dyDescent="0.25">
      <c r="A636" s="11"/>
      <c r="B636" s="11"/>
      <c r="C636" s="11"/>
      <c r="D636" s="116"/>
      <c r="E636" s="11"/>
      <c r="F636" s="11"/>
      <c r="G636" s="11"/>
      <c r="H636" s="11"/>
      <c r="I636" s="11"/>
    </row>
    <row r="637" spans="1:9" ht="21" hidden="1" customHeight="1" x14ac:dyDescent="0.25">
      <c r="A637" s="31" t="s">
        <v>118</v>
      </c>
      <c r="B637" s="236" t="s">
        <v>119</v>
      </c>
      <c r="C637" s="236"/>
      <c r="D637" s="236"/>
      <c r="E637" s="236"/>
      <c r="F637" s="236"/>
      <c r="G637" s="236"/>
      <c r="H637" s="236"/>
      <c r="I637" s="11"/>
    </row>
    <row r="638" spans="1:9" ht="37.5" customHeight="1" x14ac:dyDescent="0.25">
      <c r="A638" s="36">
        <v>4</v>
      </c>
      <c r="B638" s="237" t="s">
        <v>208</v>
      </c>
      <c r="C638" s="237"/>
      <c r="D638" s="237"/>
      <c r="E638" s="237"/>
      <c r="F638" s="237"/>
      <c r="G638" s="237"/>
      <c r="H638" s="237"/>
      <c r="I638" s="11"/>
    </row>
    <row r="639" spans="1:9" ht="17.25" customHeight="1" x14ac:dyDescent="0.25">
      <c r="A639" s="31"/>
      <c r="B639" s="117"/>
      <c r="C639" s="117"/>
      <c r="D639" s="117"/>
      <c r="E639" s="117"/>
      <c r="F639" s="117"/>
      <c r="G639" s="117"/>
      <c r="H639" s="117"/>
    </row>
    <row r="640" spans="1:9" ht="72" customHeight="1" x14ac:dyDescent="0.25">
      <c r="A640" s="36">
        <v>4.0999999999999996</v>
      </c>
      <c r="B640" s="227" t="s">
        <v>120</v>
      </c>
      <c r="C640" s="227"/>
      <c r="D640" s="227"/>
      <c r="E640" s="227"/>
      <c r="F640" s="227"/>
      <c r="G640" s="227"/>
      <c r="H640" s="227"/>
    </row>
    <row r="641" spans="1:9" ht="16.5" x14ac:dyDescent="0.25">
      <c r="A641" s="118" t="s">
        <v>14</v>
      </c>
      <c r="B641" s="235" t="str">
        <f>"For  " &amp;B505</f>
        <v>For  Name of the Bidder</v>
      </c>
      <c r="C641" s="235"/>
      <c r="D641" s="235"/>
      <c r="E641" s="235"/>
      <c r="F641" s="235"/>
      <c r="G641" s="11"/>
      <c r="H641" s="11"/>
      <c r="I641" s="11"/>
    </row>
    <row r="642" spans="1:9" x14ac:dyDescent="0.25">
      <c r="A642" s="11"/>
      <c r="B642" s="119" t="s">
        <v>8</v>
      </c>
      <c r="C642" s="220"/>
      <c r="D642" s="220"/>
      <c r="E642" s="220"/>
      <c r="F642" s="220"/>
      <c r="G642" s="220"/>
      <c r="H642" s="220"/>
      <c r="I642" s="11"/>
    </row>
    <row r="643" spans="1:9" x14ac:dyDescent="0.25">
      <c r="A643" s="11"/>
      <c r="B643" s="119" t="s">
        <v>9</v>
      </c>
      <c r="C643" s="220"/>
      <c r="D643" s="220"/>
      <c r="E643" s="220"/>
      <c r="F643" s="220"/>
      <c r="G643" s="220"/>
      <c r="H643" s="220"/>
      <c r="I643" s="11"/>
    </row>
    <row r="644" spans="1:9" x14ac:dyDescent="0.25">
      <c r="A644" s="11"/>
      <c r="B644" s="119" t="s">
        <v>10</v>
      </c>
      <c r="C644" s="217"/>
      <c r="D644" s="218"/>
      <c r="E644" s="218"/>
      <c r="F644" s="218"/>
      <c r="G644" s="218"/>
      <c r="H644" s="219"/>
      <c r="I644" s="11"/>
    </row>
    <row r="645" spans="1:9" x14ac:dyDescent="0.25">
      <c r="A645" s="11"/>
      <c r="B645" s="119" t="s">
        <v>121</v>
      </c>
      <c r="C645" s="220"/>
      <c r="D645" s="220"/>
      <c r="E645" s="220"/>
      <c r="F645" s="220"/>
      <c r="G645" s="220"/>
      <c r="H645" s="220"/>
      <c r="I645" s="11"/>
    </row>
    <row r="646" spans="1:9" x14ac:dyDescent="0.25">
      <c r="A646" s="11"/>
      <c r="B646" s="119" t="s">
        <v>122</v>
      </c>
      <c r="C646" s="220"/>
      <c r="D646" s="220"/>
      <c r="E646" s="220"/>
      <c r="F646" s="220"/>
      <c r="G646" s="220"/>
      <c r="H646" s="220"/>
      <c r="I646" s="11"/>
    </row>
    <row r="647" spans="1:9" x14ac:dyDescent="0.25">
      <c r="A647" s="11"/>
      <c r="B647" s="119" t="s">
        <v>123</v>
      </c>
      <c r="C647" s="220"/>
      <c r="D647" s="220"/>
      <c r="E647" s="220"/>
      <c r="F647" s="220"/>
      <c r="G647" s="220"/>
      <c r="H647" s="220"/>
      <c r="I647" s="11"/>
    </row>
    <row r="648" spans="1:9" x14ac:dyDescent="0.25">
      <c r="A648" s="11"/>
      <c r="B648" s="119" t="s">
        <v>124</v>
      </c>
      <c r="C648" s="220"/>
      <c r="D648" s="220"/>
      <c r="E648" s="220"/>
      <c r="F648" s="220"/>
      <c r="G648" s="220"/>
      <c r="H648" s="220"/>
      <c r="I648" s="11"/>
    </row>
    <row r="649" spans="1:9" x14ac:dyDescent="0.25">
      <c r="A649" s="11"/>
      <c r="B649" s="119" t="s">
        <v>125</v>
      </c>
      <c r="C649" s="220"/>
      <c r="D649" s="220"/>
      <c r="E649" s="220"/>
      <c r="F649" s="220"/>
      <c r="G649" s="220"/>
      <c r="H649" s="220"/>
      <c r="I649" s="11"/>
    </row>
    <row r="650" spans="1:9" x14ac:dyDescent="0.25">
      <c r="A650" s="11"/>
      <c r="B650" s="119" t="s">
        <v>126</v>
      </c>
      <c r="C650" s="220"/>
      <c r="D650" s="220"/>
      <c r="E650" s="220"/>
      <c r="F650" s="220"/>
      <c r="G650" s="220"/>
      <c r="H650" s="220"/>
      <c r="I650" s="11"/>
    </row>
    <row r="651" spans="1:9" x14ac:dyDescent="0.25">
      <c r="A651" s="11"/>
      <c r="B651" s="119" t="s">
        <v>127</v>
      </c>
      <c r="C651" s="220"/>
      <c r="D651" s="220"/>
      <c r="E651" s="220"/>
      <c r="F651" s="220"/>
      <c r="G651" s="220"/>
      <c r="H651" s="220"/>
      <c r="I651" s="11"/>
    </row>
    <row r="652" spans="1:9" x14ac:dyDescent="0.25">
      <c r="A652" s="11"/>
      <c r="B652" s="11"/>
      <c r="C652" s="11"/>
      <c r="D652" s="11"/>
      <c r="E652" s="11"/>
      <c r="F652" s="11"/>
      <c r="G652" s="11"/>
      <c r="H652" s="11"/>
      <c r="I652" s="11"/>
    </row>
    <row r="653" spans="1:9" ht="16.5" x14ac:dyDescent="0.25">
      <c r="A653" s="118" t="s">
        <v>22</v>
      </c>
      <c r="B653" s="235" t="str">
        <f>"For  " &amp;B542</f>
        <v>For  Name of Other Partner-1 of JV</v>
      </c>
      <c r="C653" s="235"/>
      <c r="D653" s="235"/>
      <c r="E653" s="235"/>
      <c r="F653" s="235"/>
      <c r="G653" s="11"/>
      <c r="H653" s="11"/>
      <c r="I653" s="11"/>
    </row>
    <row r="654" spans="1:9" x14ac:dyDescent="0.25">
      <c r="A654" s="11"/>
      <c r="B654" s="119" t="s">
        <v>8</v>
      </c>
      <c r="C654" s="220"/>
      <c r="D654" s="220"/>
      <c r="E654" s="220"/>
      <c r="F654" s="220"/>
      <c r="G654" s="220"/>
      <c r="H654" s="220"/>
      <c r="I654" s="11"/>
    </row>
    <row r="655" spans="1:9" x14ac:dyDescent="0.25">
      <c r="A655" s="11"/>
      <c r="B655" s="119" t="s">
        <v>9</v>
      </c>
      <c r="C655" s="220"/>
      <c r="D655" s="220"/>
      <c r="E655" s="220"/>
      <c r="F655" s="220"/>
      <c r="G655" s="220"/>
      <c r="H655" s="220"/>
      <c r="I655" s="11"/>
    </row>
    <row r="656" spans="1:9" x14ac:dyDescent="0.25">
      <c r="A656" s="11"/>
      <c r="B656" s="119" t="s">
        <v>10</v>
      </c>
      <c r="C656" s="217"/>
      <c r="D656" s="218"/>
      <c r="E656" s="218"/>
      <c r="F656" s="218"/>
      <c r="G656" s="218"/>
      <c r="H656" s="219"/>
      <c r="I656" s="11"/>
    </row>
    <row r="657" spans="1:9" x14ac:dyDescent="0.25">
      <c r="A657" s="11"/>
      <c r="B657" s="119" t="s">
        <v>121</v>
      </c>
      <c r="C657" s="220"/>
      <c r="D657" s="220"/>
      <c r="E657" s="220"/>
      <c r="F657" s="220"/>
      <c r="G657" s="220"/>
      <c r="H657" s="220"/>
      <c r="I657" s="11"/>
    </row>
    <row r="658" spans="1:9" x14ac:dyDescent="0.25">
      <c r="A658" s="11"/>
      <c r="B658" s="119" t="s">
        <v>122</v>
      </c>
      <c r="C658" s="220"/>
      <c r="D658" s="220"/>
      <c r="E658" s="220"/>
      <c r="F658" s="220"/>
      <c r="G658" s="220"/>
      <c r="H658" s="220"/>
      <c r="I658" s="11"/>
    </row>
    <row r="659" spans="1:9" x14ac:dyDescent="0.25">
      <c r="A659" s="11"/>
      <c r="B659" s="119" t="s">
        <v>123</v>
      </c>
      <c r="C659" s="220"/>
      <c r="D659" s="220"/>
      <c r="E659" s="220"/>
      <c r="F659" s="220"/>
      <c r="G659" s="220"/>
      <c r="H659" s="220"/>
      <c r="I659" s="11"/>
    </row>
    <row r="660" spans="1:9" x14ac:dyDescent="0.25">
      <c r="A660" s="11"/>
      <c r="B660" s="119" t="s">
        <v>124</v>
      </c>
      <c r="C660" s="220"/>
      <c r="D660" s="220"/>
      <c r="E660" s="220"/>
      <c r="F660" s="220"/>
      <c r="G660" s="220"/>
      <c r="H660" s="220"/>
      <c r="I660" s="11"/>
    </row>
    <row r="661" spans="1:9" x14ac:dyDescent="0.25">
      <c r="A661" s="11"/>
      <c r="B661" s="119" t="s">
        <v>125</v>
      </c>
      <c r="C661" s="220"/>
      <c r="D661" s="220"/>
      <c r="E661" s="220"/>
      <c r="F661" s="220"/>
      <c r="G661" s="220"/>
      <c r="H661" s="220"/>
      <c r="I661" s="11"/>
    </row>
    <row r="662" spans="1:9" x14ac:dyDescent="0.25">
      <c r="A662" s="11"/>
      <c r="B662" s="119" t="s">
        <v>126</v>
      </c>
      <c r="C662" s="220"/>
      <c r="D662" s="220"/>
      <c r="E662" s="220"/>
      <c r="F662" s="220"/>
      <c r="G662" s="220"/>
      <c r="H662" s="220"/>
      <c r="I662" s="11"/>
    </row>
    <row r="663" spans="1:9" x14ac:dyDescent="0.25">
      <c r="A663" s="11"/>
      <c r="B663" s="119" t="s">
        <v>127</v>
      </c>
      <c r="C663" s="220"/>
      <c r="D663" s="220"/>
      <c r="E663" s="220"/>
      <c r="F663" s="220"/>
      <c r="G663" s="220"/>
      <c r="H663" s="220"/>
      <c r="I663" s="11"/>
    </row>
    <row r="664" spans="1:9" x14ac:dyDescent="0.25">
      <c r="A664" s="11"/>
      <c r="B664" s="120"/>
      <c r="C664" s="121"/>
      <c r="D664" s="121"/>
      <c r="E664" s="121"/>
      <c r="F664" s="121"/>
      <c r="G664" s="121"/>
      <c r="H664" s="121"/>
      <c r="I664" s="11"/>
    </row>
    <row r="665" spans="1:9" ht="16.5" x14ac:dyDescent="0.25">
      <c r="A665" s="118" t="s">
        <v>104</v>
      </c>
      <c r="B665" s="235" t="str">
        <f>"For  "&amp;B582</f>
        <v>For  Name of Other Partner-2 of JV</v>
      </c>
      <c r="C665" s="235"/>
      <c r="D665" s="235"/>
      <c r="E665" s="235"/>
      <c r="F665" s="235"/>
      <c r="G665" s="11"/>
      <c r="H665" s="11"/>
      <c r="I665" s="11"/>
    </row>
    <row r="666" spans="1:9" x14ac:dyDescent="0.25">
      <c r="A666" s="11"/>
      <c r="B666" s="119" t="s">
        <v>8</v>
      </c>
      <c r="C666" s="220"/>
      <c r="D666" s="220"/>
      <c r="E666" s="220"/>
      <c r="F666" s="220"/>
      <c r="G666" s="220"/>
      <c r="H666" s="220"/>
      <c r="I666" s="11"/>
    </row>
    <row r="667" spans="1:9" x14ac:dyDescent="0.25">
      <c r="A667" s="11"/>
      <c r="B667" s="119" t="s">
        <v>9</v>
      </c>
      <c r="C667" s="220"/>
      <c r="D667" s="220"/>
      <c r="E667" s="220"/>
      <c r="F667" s="220"/>
      <c r="G667" s="220"/>
      <c r="H667" s="220"/>
      <c r="I667" s="11"/>
    </row>
    <row r="668" spans="1:9" x14ac:dyDescent="0.25">
      <c r="A668" s="11"/>
      <c r="B668" s="119" t="s">
        <v>10</v>
      </c>
      <c r="C668" s="217"/>
      <c r="D668" s="218"/>
      <c r="E668" s="218"/>
      <c r="F668" s="218"/>
      <c r="G668" s="218"/>
      <c r="H668" s="219"/>
      <c r="I668" s="11"/>
    </row>
    <row r="669" spans="1:9" x14ac:dyDescent="0.25">
      <c r="A669" s="11"/>
      <c r="B669" s="119" t="s">
        <v>121</v>
      </c>
      <c r="C669" s="220"/>
      <c r="D669" s="220"/>
      <c r="E669" s="220"/>
      <c r="F669" s="220"/>
      <c r="G669" s="220"/>
      <c r="H669" s="220"/>
      <c r="I669" s="11"/>
    </row>
    <row r="670" spans="1:9" x14ac:dyDescent="0.25">
      <c r="A670" s="11"/>
      <c r="B670" s="119" t="s">
        <v>122</v>
      </c>
      <c r="C670" s="220"/>
      <c r="D670" s="220"/>
      <c r="E670" s="220"/>
      <c r="F670" s="220"/>
      <c r="G670" s="220"/>
      <c r="H670" s="220"/>
      <c r="I670" s="11"/>
    </row>
    <row r="671" spans="1:9" x14ac:dyDescent="0.25">
      <c r="A671" s="11"/>
      <c r="B671" s="119" t="s">
        <v>123</v>
      </c>
      <c r="C671" s="220"/>
      <c r="D671" s="220"/>
      <c r="E671" s="220"/>
      <c r="F671" s="220"/>
      <c r="G671" s="220"/>
      <c r="H671" s="220"/>
      <c r="I671" s="11"/>
    </row>
    <row r="672" spans="1:9" x14ac:dyDescent="0.25">
      <c r="A672" s="11"/>
      <c r="B672" s="119" t="s">
        <v>124</v>
      </c>
      <c r="C672" s="220"/>
      <c r="D672" s="220"/>
      <c r="E672" s="220"/>
      <c r="F672" s="220"/>
      <c r="G672" s="220"/>
      <c r="H672" s="220"/>
      <c r="I672" s="11"/>
    </row>
    <row r="673" spans="1:24" x14ac:dyDescent="0.25">
      <c r="A673" s="11"/>
      <c r="B673" s="119" t="s">
        <v>125</v>
      </c>
      <c r="C673" s="220"/>
      <c r="D673" s="220"/>
      <c r="E673" s="220"/>
      <c r="F673" s="220"/>
      <c r="G673" s="220"/>
      <c r="H673" s="220"/>
      <c r="I673" s="11"/>
    </row>
    <row r="674" spans="1:24" x14ac:dyDescent="0.25">
      <c r="A674" s="11"/>
      <c r="B674" s="119" t="s">
        <v>126</v>
      </c>
      <c r="C674" s="220"/>
      <c r="D674" s="220"/>
      <c r="E674" s="220"/>
      <c r="F674" s="220"/>
      <c r="G674" s="220"/>
      <c r="H674" s="220"/>
      <c r="I674" s="11"/>
    </row>
    <row r="675" spans="1:24" x14ac:dyDescent="0.25">
      <c r="A675" s="11"/>
      <c r="B675" s="119" t="s">
        <v>127</v>
      </c>
      <c r="C675" s="220"/>
      <c r="D675" s="220"/>
      <c r="E675" s="220"/>
      <c r="F675" s="220"/>
      <c r="G675" s="220"/>
      <c r="H675" s="220"/>
      <c r="I675" s="11"/>
    </row>
    <row r="676" spans="1:24" x14ac:dyDescent="0.25">
      <c r="A676" s="11"/>
      <c r="B676" s="120"/>
      <c r="C676" s="121"/>
      <c r="D676" s="121"/>
      <c r="E676" s="121"/>
      <c r="F676" s="121"/>
      <c r="G676" s="121"/>
      <c r="H676" s="121"/>
      <c r="I676" s="11"/>
    </row>
    <row r="677" spans="1:24" ht="24.6" customHeight="1" x14ac:dyDescent="0.25">
      <c r="A677" s="16"/>
      <c r="B677" s="482" t="s">
        <v>203</v>
      </c>
      <c r="C677" s="483"/>
      <c r="D677" s="64"/>
      <c r="E677" s="70"/>
      <c r="F677" s="71"/>
      <c r="G677" s="71"/>
      <c r="H677" s="71"/>
      <c r="I677" s="5"/>
      <c r="J677" s="5"/>
      <c r="K677" s="5"/>
      <c r="L677" s="5"/>
      <c r="M677" s="5"/>
      <c r="N677" s="5"/>
      <c r="O677" s="5"/>
      <c r="P677" s="5"/>
      <c r="Q677" s="5"/>
      <c r="R677" s="5"/>
      <c r="S677" s="5"/>
      <c r="T677" s="5"/>
      <c r="U677" s="5"/>
      <c r="V677" s="5"/>
      <c r="W677" s="5"/>
      <c r="X677" s="5"/>
    </row>
    <row r="678" spans="1:24" ht="36.75" customHeight="1" x14ac:dyDescent="0.25">
      <c r="A678" s="16"/>
      <c r="B678" s="319" t="s">
        <v>204</v>
      </c>
      <c r="C678" s="319"/>
      <c r="D678" s="319"/>
      <c r="E678" s="319"/>
      <c r="F678" s="319"/>
      <c r="G678" s="319"/>
      <c r="H678" s="319"/>
      <c r="I678" s="5"/>
      <c r="J678" s="5"/>
      <c r="K678" s="5"/>
      <c r="L678" s="5"/>
      <c r="M678" s="5"/>
      <c r="N678" s="5"/>
      <c r="O678" s="5"/>
      <c r="P678" s="5"/>
      <c r="Q678" s="5"/>
      <c r="R678" s="5"/>
      <c r="S678" s="5"/>
      <c r="T678" s="5"/>
      <c r="U678" s="5"/>
      <c r="V678" s="5"/>
      <c r="W678" s="5"/>
      <c r="X678" s="5"/>
    </row>
    <row r="679" spans="1:24" ht="36.75" customHeight="1" x14ac:dyDescent="0.25">
      <c r="A679" s="40"/>
      <c r="B679" s="320" t="s">
        <v>205</v>
      </c>
      <c r="C679" s="320"/>
      <c r="D679" s="320"/>
      <c r="E679" s="296"/>
      <c r="F679" s="296"/>
      <c r="G679" s="296"/>
      <c r="H679" s="296"/>
      <c r="I679" s="5"/>
      <c r="J679" s="5"/>
      <c r="K679" s="5"/>
      <c r="L679" s="5"/>
      <c r="M679" s="5"/>
      <c r="N679" s="5"/>
      <c r="O679" s="5"/>
      <c r="P679" s="5"/>
      <c r="Q679" s="5"/>
      <c r="R679" s="5"/>
      <c r="S679" s="5"/>
      <c r="T679" s="5"/>
      <c r="U679" s="5"/>
      <c r="V679" s="5"/>
      <c r="W679" s="5"/>
      <c r="X679" s="5"/>
    </row>
    <row r="680" spans="1:24" ht="34.9" customHeight="1" x14ac:dyDescent="0.25">
      <c r="A680" s="45">
        <v>1</v>
      </c>
      <c r="B680" s="304" t="s">
        <v>50</v>
      </c>
      <c r="C680" s="304"/>
      <c r="D680" s="304"/>
      <c r="E680" s="296"/>
      <c r="F680" s="296"/>
      <c r="G680" s="296"/>
      <c r="H680" s="296"/>
      <c r="I680" s="5"/>
      <c r="J680" s="5"/>
      <c r="K680" s="5"/>
      <c r="L680" s="5"/>
      <c r="M680" s="5"/>
      <c r="N680" s="5"/>
      <c r="O680" s="5"/>
      <c r="P680" s="5"/>
      <c r="Q680" s="5"/>
      <c r="R680" s="5"/>
      <c r="S680" s="5"/>
      <c r="T680" s="5"/>
      <c r="U680" s="5"/>
      <c r="V680" s="5"/>
      <c r="W680" s="5"/>
      <c r="X680" s="5"/>
    </row>
    <row r="681" spans="1:24" ht="4.1500000000000004" hidden="1" customHeight="1" x14ac:dyDescent="0.25">
      <c r="A681" s="46"/>
      <c r="B681" s="47"/>
      <c r="C681" s="47"/>
      <c r="D681" s="47"/>
      <c r="E681" s="202"/>
      <c r="F681" s="202"/>
      <c r="G681" s="202"/>
      <c r="H681" s="202"/>
      <c r="I681" s="5"/>
      <c r="J681" s="5"/>
      <c r="K681" s="5"/>
      <c r="L681" s="5"/>
      <c r="M681" s="5"/>
      <c r="N681" s="5"/>
      <c r="O681" s="5"/>
      <c r="P681" s="5"/>
      <c r="Q681" s="5"/>
      <c r="R681" s="5"/>
      <c r="S681" s="5"/>
      <c r="T681" s="5"/>
      <c r="U681" s="5"/>
      <c r="V681" s="5"/>
      <c r="W681" s="5"/>
      <c r="X681" s="5"/>
    </row>
    <row r="682" spans="1:24" ht="36.75" customHeight="1" x14ac:dyDescent="0.25">
      <c r="A682" s="45">
        <v>2</v>
      </c>
      <c r="B682" s="304" t="s">
        <v>161</v>
      </c>
      <c r="C682" s="304"/>
      <c r="D682" s="304"/>
      <c r="E682" s="296"/>
      <c r="F682" s="296"/>
      <c r="G682" s="296"/>
      <c r="H682" s="296"/>
      <c r="I682" s="5"/>
      <c r="J682" s="5"/>
      <c r="K682" s="5"/>
      <c r="L682" s="5"/>
      <c r="M682" s="5"/>
      <c r="N682" s="5"/>
      <c r="O682" s="5"/>
      <c r="P682" s="5"/>
      <c r="Q682" s="5"/>
      <c r="R682" s="5"/>
      <c r="S682" s="5"/>
      <c r="T682" s="5"/>
      <c r="U682" s="5"/>
      <c r="V682" s="5"/>
      <c r="W682" s="5"/>
      <c r="X682" s="5"/>
    </row>
    <row r="683" spans="1:24" ht="36.75" customHeight="1" x14ac:dyDescent="0.25">
      <c r="A683" s="311">
        <v>3</v>
      </c>
      <c r="B683" s="305" t="s">
        <v>164</v>
      </c>
      <c r="C683" s="305"/>
      <c r="D683" s="305"/>
      <c r="E683" s="225"/>
      <c r="F683" s="306"/>
      <c r="G683" s="225"/>
      <c r="H683" s="306"/>
      <c r="I683" s="5"/>
      <c r="J683" s="5"/>
      <c r="K683" s="5"/>
      <c r="L683" s="5"/>
      <c r="M683" s="5"/>
      <c r="N683" s="5"/>
      <c r="O683" s="5"/>
      <c r="P683" s="5"/>
      <c r="Q683" s="5"/>
      <c r="R683" s="5"/>
      <c r="S683" s="5"/>
      <c r="T683" s="5"/>
      <c r="U683" s="5"/>
      <c r="V683" s="5"/>
      <c r="W683" s="5"/>
      <c r="X683" s="5"/>
    </row>
    <row r="684" spans="1:24" ht="36.75" customHeight="1" x14ac:dyDescent="0.25">
      <c r="A684" s="312"/>
      <c r="B684" s="234"/>
      <c r="C684" s="234"/>
      <c r="D684" s="234"/>
      <c r="E684" s="307"/>
      <c r="F684" s="308"/>
      <c r="G684" s="307"/>
      <c r="H684" s="308"/>
      <c r="I684" s="5"/>
      <c r="J684" s="5"/>
      <c r="K684" s="5"/>
      <c r="L684" s="5"/>
      <c r="M684" s="5"/>
      <c r="N684" s="5"/>
      <c r="O684" s="5"/>
      <c r="P684" s="5"/>
      <c r="Q684" s="5"/>
      <c r="R684" s="5"/>
      <c r="S684" s="5"/>
      <c r="T684" s="5"/>
      <c r="U684" s="5"/>
      <c r="V684" s="5"/>
      <c r="W684" s="5"/>
      <c r="X684" s="5"/>
    </row>
    <row r="685" spans="1:24" ht="9" customHeight="1" x14ac:dyDescent="0.25">
      <c r="A685" s="312"/>
      <c r="B685" s="234"/>
      <c r="C685" s="234"/>
      <c r="D685" s="234"/>
      <c r="E685" s="309"/>
      <c r="F685" s="310"/>
      <c r="G685" s="309"/>
      <c r="H685" s="310"/>
      <c r="I685" s="5"/>
      <c r="J685" s="5"/>
      <c r="K685" s="5"/>
      <c r="L685" s="5"/>
      <c r="M685" s="5"/>
      <c r="N685" s="5"/>
      <c r="O685" s="5"/>
      <c r="P685" s="5"/>
      <c r="Q685" s="5"/>
      <c r="R685" s="5"/>
      <c r="S685" s="5"/>
      <c r="T685" s="5"/>
      <c r="U685" s="5"/>
      <c r="V685" s="5"/>
      <c r="W685" s="5"/>
      <c r="X685" s="5"/>
    </row>
    <row r="686" spans="1:24" ht="36.6" hidden="1" customHeight="1" x14ac:dyDescent="0.25">
      <c r="A686" s="312"/>
      <c r="B686" s="234"/>
      <c r="C686" s="234"/>
      <c r="D686" s="234"/>
      <c r="E686" s="296"/>
      <c r="F686" s="296"/>
      <c r="G686" s="296"/>
      <c r="H686" s="296"/>
      <c r="I686" s="5"/>
      <c r="J686" s="5"/>
      <c r="K686" s="5"/>
      <c r="L686" s="5"/>
      <c r="M686" s="5"/>
      <c r="N686" s="5"/>
      <c r="O686" s="5"/>
      <c r="P686" s="5"/>
      <c r="Q686" s="5"/>
      <c r="R686" s="5"/>
      <c r="S686" s="5"/>
      <c r="T686" s="5"/>
      <c r="U686" s="5"/>
      <c r="V686" s="5"/>
      <c r="W686" s="5"/>
      <c r="X686" s="5"/>
    </row>
    <row r="687" spans="1:24" ht="36.75" customHeight="1" x14ac:dyDescent="0.25">
      <c r="A687" s="49"/>
      <c r="D687" s="50" t="s">
        <v>52</v>
      </c>
      <c r="E687" s="296"/>
      <c r="F687" s="296"/>
      <c r="G687" s="296"/>
      <c r="H687" s="296"/>
      <c r="I687" s="5"/>
      <c r="J687" s="5"/>
      <c r="K687" s="5"/>
      <c r="L687" s="5"/>
      <c r="M687" s="5"/>
      <c r="N687" s="5"/>
      <c r="O687" s="5"/>
      <c r="P687" s="5"/>
      <c r="Q687" s="5"/>
      <c r="R687" s="5"/>
      <c r="S687" s="5"/>
      <c r="T687" s="5"/>
      <c r="U687" s="5"/>
      <c r="V687" s="5"/>
      <c r="W687" s="5"/>
      <c r="X687" s="5"/>
    </row>
    <row r="688" spans="1:24" ht="36.75" customHeight="1" x14ac:dyDescent="0.25">
      <c r="A688" s="49"/>
      <c r="D688" s="50" t="s">
        <v>53</v>
      </c>
      <c r="E688" s="296"/>
      <c r="F688" s="296"/>
      <c r="G688" s="296"/>
      <c r="H688" s="296"/>
      <c r="I688" s="5"/>
      <c r="J688" s="5"/>
      <c r="K688" s="5"/>
      <c r="L688" s="5"/>
      <c r="M688" s="5"/>
      <c r="N688" s="5"/>
      <c r="O688" s="5"/>
      <c r="P688" s="5"/>
      <c r="Q688" s="5"/>
      <c r="R688" s="5"/>
      <c r="S688" s="5"/>
      <c r="T688" s="5"/>
      <c r="U688" s="5"/>
      <c r="V688" s="5"/>
      <c r="W688" s="5"/>
      <c r="X688" s="5"/>
    </row>
    <row r="689" spans="1:24" ht="36.75" customHeight="1" x14ac:dyDescent="0.25">
      <c r="A689" s="49"/>
      <c r="B689" s="51"/>
      <c r="C689" s="51"/>
      <c r="D689" s="52" t="s">
        <v>54</v>
      </c>
      <c r="E689" s="296"/>
      <c r="F689" s="296"/>
      <c r="G689" s="296"/>
      <c r="H689" s="296"/>
      <c r="I689" s="5"/>
      <c r="J689" s="5"/>
      <c r="K689" s="5"/>
      <c r="L689" s="5"/>
      <c r="M689" s="5"/>
      <c r="N689" s="5"/>
      <c r="O689" s="5"/>
      <c r="P689" s="5"/>
      <c r="Q689" s="5"/>
      <c r="R689" s="5"/>
      <c r="S689" s="5"/>
      <c r="T689" s="5"/>
      <c r="U689" s="5"/>
      <c r="V689" s="5"/>
      <c r="W689" s="5"/>
      <c r="X689" s="5"/>
    </row>
    <row r="690" spans="1:24" ht="36.75" customHeight="1" x14ac:dyDescent="0.25">
      <c r="A690" s="49"/>
      <c r="B690" s="11"/>
      <c r="C690" s="11"/>
      <c r="D690" s="50"/>
      <c r="E690" s="50"/>
      <c r="F690" s="50"/>
      <c r="G690" s="50"/>
      <c r="H690" s="50"/>
      <c r="I690" s="5"/>
      <c r="J690" s="5"/>
      <c r="K690" s="5"/>
      <c r="L690" s="5"/>
      <c r="M690" s="5"/>
      <c r="N690" s="5"/>
      <c r="O690" s="5"/>
      <c r="P690" s="5"/>
      <c r="Q690" s="5"/>
      <c r="R690" s="5"/>
      <c r="S690" s="5"/>
      <c r="T690" s="5"/>
      <c r="U690" s="5"/>
      <c r="V690" s="5"/>
      <c r="W690" s="5"/>
      <c r="X690" s="5"/>
    </row>
    <row r="691" spans="1:24" ht="50.1" customHeight="1" x14ac:dyDescent="0.25">
      <c r="A691" s="53" t="s">
        <v>55</v>
      </c>
      <c r="B691" s="302" t="s">
        <v>218</v>
      </c>
      <c r="C691" s="302"/>
      <c r="D691" s="302"/>
      <c r="E691" s="296"/>
      <c r="F691" s="296"/>
      <c r="G691" s="296"/>
      <c r="H691" s="296"/>
      <c r="I691" s="5"/>
      <c r="J691" s="5"/>
      <c r="K691" s="5"/>
      <c r="L691" s="5"/>
      <c r="M691" s="5"/>
      <c r="N691" s="5"/>
      <c r="O691" s="5"/>
      <c r="P691" s="5"/>
      <c r="Q691" s="5"/>
      <c r="R691" s="5"/>
      <c r="S691" s="5"/>
      <c r="T691" s="5"/>
      <c r="U691" s="5"/>
      <c r="V691" s="5"/>
      <c r="W691" s="5"/>
      <c r="X691" s="5"/>
    </row>
    <row r="692" spans="1:24" ht="141" customHeight="1" x14ac:dyDescent="0.25">
      <c r="A692" s="43"/>
      <c r="B692" s="300" t="s">
        <v>219</v>
      </c>
      <c r="C692" s="300"/>
      <c r="D692" s="300"/>
      <c r="E692" s="296"/>
      <c r="F692" s="296"/>
      <c r="G692" s="296"/>
      <c r="H692" s="296"/>
      <c r="I692" s="5"/>
      <c r="J692" s="5"/>
      <c r="K692" s="5"/>
      <c r="L692" s="5"/>
      <c r="M692" s="5"/>
      <c r="N692" s="5"/>
      <c r="O692" s="5"/>
      <c r="P692" s="5"/>
      <c r="Q692" s="5"/>
      <c r="R692" s="5"/>
      <c r="S692" s="5"/>
      <c r="T692" s="5"/>
      <c r="U692" s="5"/>
      <c r="V692" s="5"/>
      <c r="W692" s="5"/>
      <c r="X692" s="5"/>
    </row>
    <row r="693" spans="1:24" ht="7.15" customHeight="1" x14ac:dyDescent="0.25">
      <c r="A693" s="43"/>
      <c r="B693" s="11"/>
      <c r="C693" s="11"/>
      <c r="D693" s="50"/>
      <c r="E693" s="202"/>
      <c r="F693" s="202"/>
      <c r="G693" s="202"/>
      <c r="H693" s="202"/>
      <c r="I693" s="5"/>
      <c r="J693" s="5"/>
      <c r="K693" s="5"/>
      <c r="L693" s="5"/>
      <c r="M693" s="5"/>
      <c r="N693" s="5"/>
      <c r="O693" s="5"/>
      <c r="P693" s="5"/>
      <c r="Q693" s="5"/>
      <c r="R693" s="5"/>
      <c r="S693" s="5"/>
      <c r="T693" s="5"/>
      <c r="U693" s="5"/>
      <c r="V693" s="5"/>
      <c r="W693" s="5"/>
      <c r="X693" s="5"/>
    </row>
    <row r="694" spans="1:24" ht="44.25" customHeight="1" x14ac:dyDescent="0.25">
      <c r="A694" s="49"/>
      <c r="B694" s="234" t="s">
        <v>56</v>
      </c>
      <c r="C694" s="234"/>
      <c r="D694" s="297"/>
      <c r="E694" s="296"/>
      <c r="F694" s="296"/>
      <c r="G694" s="296"/>
      <c r="H694" s="296"/>
      <c r="I694" s="5"/>
      <c r="J694" s="5"/>
      <c r="K694" s="5"/>
      <c r="L694" s="5"/>
      <c r="M694" s="5"/>
      <c r="N694" s="5"/>
      <c r="O694" s="5"/>
      <c r="P694" s="5"/>
      <c r="Q694" s="5"/>
      <c r="R694" s="5"/>
      <c r="S694" s="5"/>
      <c r="T694" s="5"/>
      <c r="U694" s="5"/>
      <c r="V694" s="5"/>
      <c r="W694" s="5"/>
      <c r="X694" s="5"/>
    </row>
    <row r="695" spans="1:24" ht="36.6" hidden="1" customHeight="1" x14ac:dyDescent="0.25">
      <c r="A695" s="49"/>
      <c r="B695" s="11"/>
      <c r="C695" s="11"/>
      <c r="D695" s="50"/>
      <c r="E695" s="202"/>
      <c r="F695" s="202"/>
      <c r="G695" s="202"/>
      <c r="H695" s="202"/>
      <c r="I695" s="5"/>
      <c r="J695" s="5"/>
      <c r="K695" s="5"/>
      <c r="L695" s="5"/>
      <c r="M695" s="5"/>
      <c r="N695" s="5"/>
      <c r="O695" s="5"/>
      <c r="P695" s="5"/>
      <c r="Q695" s="5"/>
      <c r="R695" s="5"/>
      <c r="S695" s="5"/>
      <c r="T695" s="5"/>
      <c r="U695" s="5"/>
      <c r="V695" s="5"/>
      <c r="W695" s="5"/>
      <c r="X695" s="5"/>
    </row>
    <row r="696" spans="1:24" ht="78" customHeight="1" x14ac:dyDescent="0.25">
      <c r="A696" s="16"/>
      <c r="B696" s="301" t="s">
        <v>192</v>
      </c>
      <c r="C696" s="301"/>
      <c r="D696" s="301"/>
      <c r="E696" s="296"/>
      <c r="F696" s="296"/>
      <c r="G696" s="296"/>
      <c r="H696" s="296"/>
      <c r="I696" s="5"/>
      <c r="J696" s="5"/>
      <c r="K696" s="5"/>
      <c r="L696" s="5"/>
      <c r="M696" s="5"/>
      <c r="N696" s="5"/>
      <c r="O696" s="5"/>
      <c r="P696" s="5"/>
      <c r="Q696" s="5"/>
      <c r="R696" s="5"/>
      <c r="S696" s="5"/>
      <c r="T696" s="5"/>
      <c r="U696" s="5"/>
      <c r="V696" s="5"/>
      <c r="W696" s="5"/>
      <c r="X696" s="5"/>
    </row>
    <row r="697" spans="1:24" ht="93.75" customHeight="1" x14ac:dyDescent="0.25">
      <c r="A697" s="145"/>
      <c r="B697" s="302" t="s">
        <v>206</v>
      </c>
      <c r="C697" s="302"/>
      <c r="D697" s="302"/>
      <c r="E697" s="214"/>
      <c r="F697" s="298"/>
      <c r="G697" s="298"/>
      <c r="H697" s="299"/>
      <c r="I697" s="5"/>
      <c r="J697" s="5"/>
      <c r="K697" s="5"/>
      <c r="L697" s="5"/>
      <c r="M697" s="5"/>
      <c r="N697" s="5"/>
      <c r="O697" s="5"/>
      <c r="P697" s="5"/>
      <c r="Q697" s="5"/>
      <c r="R697" s="5"/>
      <c r="S697" s="5"/>
      <c r="T697" s="5"/>
      <c r="U697" s="5"/>
      <c r="V697" s="5"/>
      <c r="W697" s="5"/>
      <c r="X697" s="5"/>
    </row>
    <row r="698" spans="1:24" ht="75" customHeight="1" x14ac:dyDescent="0.25">
      <c r="A698" s="16"/>
      <c r="B698" s="303" t="s">
        <v>160</v>
      </c>
      <c r="C698" s="303"/>
      <c r="D698" s="303"/>
      <c r="E698" s="214"/>
      <c r="F698" s="298"/>
      <c r="G698" s="298"/>
      <c r="H698" s="299"/>
      <c r="I698" s="5"/>
      <c r="J698" s="5"/>
      <c r="K698" s="5"/>
      <c r="L698" s="5"/>
      <c r="M698" s="5"/>
      <c r="N698" s="5"/>
      <c r="O698" s="5"/>
      <c r="P698" s="5"/>
      <c r="Q698" s="5"/>
      <c r="R698" s="5"/>
      <c r="S698" s="5"/>
      <c r="T698" s="5"/>
      <c r="U698" s="5"/>
      <c r="V698" s="5"/>
      <c r="W698" s="5"/>
      <c r="X698" s="5"/>
    </row>
    <row r="699" spans="1:24" ht="24" customHeight="1" x14ac:dyDescent="0.25">
      <c r="A699" s="114" t="s">
        <v>128</v>
      </c>
      <c r="B699" s="234" t="s">
        <v>129</v>
      </c>
      <c r="C699" s="234"/>
      <c r="D699" s="234"/>
      <c r="E699" s="234"/>
      <c r="F699" s="234"/>
      <c r="G699" s="234"/>
      <c r="H699" s="234"/>
      <c r="I699" s="11"/>
    </row>
    <row r="700" spans="1:24" ht="48.6" customHeight="1" x14ac:dyDescent="0.25">
      <c r="A700" s="36">
        <v>5.0999999999999996</v>
      </c>
      <c r="B700" s="216" t="s">
        <v>130</v>
      </c>
      <c r="C700" s="216"/>
      <c r="D700" s="216"/>
      <c r="E700" s="216"/>
      <c r="F700" s="216"/>
      <c r="G700" s="216"/>
      <c r="H700" s="216"/>
    </row>
    <row r="701" spans="1:24" ht="104.1" customHeight="1" x14ac:dyDescent="0.25">
      <c r="A701" s="11"/>
      <c r="B701" s="31" t="s">
        <v>131</v>
      </c>
      <c r="C701" s="216" t="s">
        <v>132</v>
      </c>
      <c r="D701" s="216"/>
      <c r="E701" s="216"/>
      <c r="F701" s="216"/>
      <c r="G701" s="216"/>
      <c r="H701" s="216"/>
      <c r="I701" s="122"/>
    </row>
    <row r="702" spans="1:24" ht="56.1" customHeight="1" x14ac:dyDescent="0.25">
      <c r="A702" s="11"/>
      <c r="B702" s="31" t="s">
        <v>133</v>
      </c>
      <c r="C702" s="216" t="s">
        <v>134</v>
      </c>
      <c r="D702" s="216"/>
      <c r="E702" s="216"/>
      <c r="F702" s="216"/>
      <c r="G702" s="216"/>
      <c r="H702" s="216"/>
      <c r="I702" s="11"/>
    </row>
    <row r="703" spans="1:24" ht="9" customHeight="1" x14ac:dyDescent="0.25">
      <c r="A703" s="11"/>
      <c r="B703" s="11"/>
      <c r="C703" s="11"/>
      <c r="D703" s="11"/>
      <c r="E703" s="11"/>
      <c r="F703" s="11"/>
      <c r="G703" s="11"/>
      <c r="H703" s="11"/>
      <c r="I703" s="11"/>
    </row>
    <row r="704" spans="1:24" ht="36.75" customHeight="1" x14ac:dyDescent="0.25">
      <c r="A704" s="36">
        <v>5.2</v>
      </c>
      <c r="B704" s="227" t="s">
        <v>135</v>
      </c>
      <c r="C704" s="227"/>
      <c r="D704" s="227"/>
      <c r="E704" s="227"/>
      <c r="F704" s="227"/>
      <c r="G704" s="227"/>
      <c r="H704" s="227"/>
    </row>
    <row r="705" spans="1:12" ht="10.5" customHeight="1" x14ac:dyDescent="0.25">
      <c r="A705" s="11"/>
      <c r="B705" s="11"/>
      <c r="C705" s="11"/>
      <c r="D705" s="11"/>
      <c r="E705" s="11"/>
      <c r="F705" s="11"/>
      <c r="G705" s="11"/>
      <c r="H705" s="11"/>
      <c r="I705" s="11"/>
    </row>
    <row r="706" spans="1:12" ht="24" customHeight="1" x14ac:dyDescent="0.25">
      <c r="A706" s="51"/>
      <c r="B706" s="228" t="s">
        <v>136</v>
      </c>
      <c r="C706" s="228"/>
      <c r="D706" s="228"/>
      <c r="E706" s="228"/>
      <c r="F706" s="228"/>
      <c r="G706" s="228"/>
      <c r="H706" s="228"/>
      <c r="I706" s="11"/>
    </row>
    <row r="707" spans="1:12" ht="32.25" customHeight="1" x14ac:dyDescent="0.25">
      <c r="A707" s="56"/>
      <c r="B707" s="229"/>
      <c r="C707" s="230"/>
      <c r="D707" s="123"/>
      <c r="E707" s="231" t="str">
        <f>"For  " &amp;B542</f>
        <v>For  Name of Other Partner-1 of JV</v>
      </c>
      <c r="F707" s="232"/>
      <c r="G707" s="231" t="str">
        <f>"For  " &amp;B582</f>
        <v>For  Name of Other Partner-2 of JV</v>
      </c>
      <c r="H707" s="232"/>
      <c r="I707" s="11"/>
    </row>
    <row r="708" spans="1:12" ht="50.25" customHeight="1" x14ac:dyDescent="0.25">
      <c r="A708" s="124" t="s">
        <v>14</v>
      </c>
      <c r="B708" s="233" t="s">
        <v>137</v>
      </c>
      <c r="C708" s="233"/>
      <c r="D708" s="125"/>
      <c r="E708" s="223" t="s">
        <v>138</v>
      </c>
      <c r="F708" s="224"/>
      <c r="G708" s="223" t="s">
        <v>138</v>
      </c>
      <c r="H708" s="224"/>
      <c r="I708" s="11"/>
    </row>
    <row r="709" spans="1:12" ht="21" customHeight="1" x14ac:dyDescent="0.25">
      <c r="A709" s="126"/>
      <c r="B709" s="223" t="s">
        <v>139</v>
      </c>
      <c r="C709" s="224"/>
      <c r="D709" s="127"/>
      <c r="E709" s="225" t="s">
        <v>102</v>
      </c>
      <c r="F709" s="226"/>
      <c r="G709" s="225" t="s">
        <v>102</v>
      </c>
      <c r="H709" s="226"/>
      <c r="I709" s="128"/>
      <c r="J709" s="129"/>
      <c r="K709" s="128"/>
    </row>
    <row r="710" spans="1:12" ht="23.25" customHeight="1" x14ac:dyDescent="0.25">
      <c r="A710" s="126"/>
      <c r="B710" s="223" t="s">
        <v>140</v>
      </c>
      <c r="C710" s="224"/>
      <c r="D710" s="127"/>
      <c r="E710" s="225" t="s">
        <v>102</v>
      </c>
      <c r="F710" s="226"/>
      <c r="G710" s="225" t="s">
        <v>102</v>
      </c>
      <c r="H710" s="226"/>
      <c r="I710" s="130"/>
      <c r="J710" s="131"/>
      <c r="K710" s="130"/>
    </row>
    <row r="711" spans="1:12" ht="21.75" customHeight="1" x14ac:dyDescent="0.25">
      <c r="A711" s="126"/>
      <c r="B711" s="223" t="s">
        <v>141</v>
      </c>
      <c r="C711" s="224"/>
      <c r="D711" s="127"/>
      <c r="E711" s="225" t="s">
        <v>102</v>
      </c>
      <c r="F711" s="226"/>
      <c r="G711" s="225" t="s">
        <v>102</v>
      </c>
      <c r="H711" s="226"/>
      <c r="I711" s="128"/>
      <c r="J711" s="129"/>
      <c r="K711" s="128"/>
      <c r="L711" s="5"/>
    </row>
    <row r="712" spans="1:12" ht="20.25" customHeight="1" x14ac:dyDescent="0.25">
      <c r="A712" s="126"/>
      <c r="B712" s="223" t="s">
        <v>142</v>
      </c>
      <c r="C712" s="224"/>
      <c r="D712" s="127"/>
      <c r="E712" s="225" t="s">
        <v>102</v>
      </c>
      <c r="F712" s="226"/>
      <c r="G712" s="225" t="s">
        <v>102</v>
      </c>
      <c r="H712" s="226"/>
      <c r="I712" s="128"/>
      <c r="J712" s="129"/>
      <c r="K712" s="128"/>
      <c r="L712" s="5"/>
    </row>
    <row r="713" spans="1:12" ht="21.75" customHeight="1" x14ac:dyDescent="0.25">
      <c r="A713" s="126"/>
      <c r="B713" s="212" t="s">
        <v>143</v>
      </c>
      <c r="C713" s="213"/>
      <c r="D713" s="132"/>
      <c r="E713" s="214" t="s">
        <v>102</v>
      </c>
      <c r="F713" s="215"/>
      <c r="G713" s="214" t="s">
        <v>102</v>
      </c>
      <c r="H713" s="215"/>
      <c r="I713" s="128"/>
      <c r="J713" s="129"/>
      <c r="K713" s="128"/>
      <c r="L713" s="5"/>
    </row>
    <row r="714" spans="1:12" ht="16.5" customHeight="1" x14ac:dyDescent="0.25">
      <c r="A714" s="11"/>
      <c r="B714" s="11"/>
      <c r="C714" s="11"/>
      <c r="D714" s="11"/>
      <c r="E714" s="11"/>
      <c r="F714" s="11"/>
      <c r="G714" s="11"/>
      <c r="H714" s="11"/>
      <c r="I714" s="11"/>
    </row>
    <row r="715" spans="1:12" x14ac:dyDescent="0.25">
      <c r="A715" s="11"/>
      <c r="B715" s="11"/>
      <c r="C715" s="11"/>
      <c r="D715" s="11"/>
      <c r="E715" s="11"/>
      <c r="F715" s="11"/>
      <c r="G715" s="11"/>
      <c r="H715" s="11"/>
      <c r="I715" s="11"/>
    </row>
    <row r="717" spans="1:12" ht="16.5" x14ac:dyDescent="0.25">
      <c r="B717" s="3" t="s">
        <v>144</v>
      </c>
      <c r="C717" s="139"/>
      <c r="E717" s="133" t="s">
        <v>145</v>
      </c>
      <c r="F717" s="209"/>
      <c r="G717" s="209"/>
      <c r="H717" s="210"/>
    </row>
    <row r="718" spans="1:12" ht="16.5" x14ac:dyDescent="0.25">
      <c r="B718" s="3" t="s">
        <v>146</v>
      </c>
      <c r="C718" s="139"/>
      <c r="E718" s="133" t="s">
        <v>147</v>
      </c>
      <c r="F718" s="209"/>
      <c r="G718" s="209"/>
      <c r="H718" s="210"/>
    </row>
  </sheetData>
  <sheetProtection algorithmName="SHA-512" hashValue="gX2tj2SauS0TFS3h7cTvaNOAdc19Ihs0qco/xC0kSHbi8wS11rREvohd8ExWEHy9jotUgubshQacpX3xNVZ9Wg==" saltValue="uDo7og8wmfId1U85ANHNNg==" spinCount="100000" sheet="1" formatColumns="0" formatRows="0"/>
  <mergeCells count="742">
    <mergeCell ref="B477:D477"/>
    <mergeCell ref="E477:H477"/>
    <mergeCell ref="B677:C677"/>
    <mergeCell ref="B678:H678"/>
    <mergeCell ref="B679:D679"/>
    <mergeCell ref="E679:F679"/>
    <mergeCell ref="G679:H679"/>
    <mergeCell ref="B680:D680"/>
    <mergeCell ref="E680:F680"/>
    <mergeCell ref="G680:H680"/>
    <mergeCell ref="B486:H486"/>
    <mergeCell ref="B487:H487"/>
    <mergeCell ref="B488:H488"/>
    <mergeCell ref="B490:H490"/>
    <mergeCell ref="B506:H506"/>
    <mergeCell ref="B509:C509"/>
    <mergeCell ref="E509:F509"/>
    <mergeCell ref="G509:H509"/>
    <mergeCell ref="B498:H498"/>
    <mergeCell ref="E544:H545"/>
    <mergeCell ref="E549:H549"/>
    <mergeCell ref="E550:H550"/>
    <mergeCell ref="E551:H551"/>
    <mergeCell ref="E552:H552"/>
    <mergeCell ref="B472:D472"/>
    <mergeCell ref="E472:H472"/>
    <mergeCell ref="B473:D473"/>
    <mergeCell ref="E473:H473"/>
    <mergeCell ref="B474:D474"/>
    <mergeCell ref="E474:H474"/>
    <mergeCell ref="B475:D475"/>
    <mergeCell ref="E475:H475"/>
    <mergeCell ref="B476:D476"/>
    <mergeCell ref="E476:H476"/>
    <mergeCell ref="E464:H464"/>
    <mergeCell ref="B466:D466"/>
    <mergeCell ref="E466:H466"/>
    <mergeCell ref="B467:D467"/>
    <mergeCell ref="E467:H467"/>
    <mergeCell ref="B469:D469"/>
    <mergeCell ref="E469:H469"/>
    <mergeCell ref="B471:D471"/>
    <mergeCell ref="E471:H471"/>
    <mergeCell ref="B455:D455"/>
    <mergeCell ref="E455:H455"/>
    <mergeCell ref="B457:D457"/>
    <mergeCell ref="E457:H457"/>
    <mergeCell ref="A458:A461"/>
    <mergeCell ref="B458:D461"/>
    <mergeCell ref="E458:H461"/>
    <mergeCell ref="E462:H462"/>
    <mergeCell ref="E463:H463"/>
    <mergeCell ref="B449:E449"/>
    <mergeCell ref="F449:G449"/>
    <mergeCell ref="H449:I449"/>
    <mergeCell ref="B450:E450"/>
    <mergeCell ref="F450:G450"/>
    <mergeCell ref="H450:I450"/>
    <mergeCell ref="B452:C452"/>
    <mergeCell ref="B453:H453"/>
    <mergeCell ref="B454:D454"/>
    <mergeCell ref="E454:H454"/>
    <mergeCell ref="F445:G445"/>
    <mergeCell ref="F446:G446"/>
    <mergeCell ref="H446:I446"/>
    <mergeCell ref="B447:E447"/>
    <mergeCell ref="F447:G447"/>
    <mergeCell ref="H447:I447"/>
    <mergeCell ref="B448:E448"/>
    <mergeCell ref="F448:G448"/>
    <mergeCell ref="H448:I448"/>
    <mergeCell ref="B438:E438"/>
    <mergeCell ref="F438:G438"/>
    <mergeCell ref="H438:I438"/>
    <mergeCell ref="B440:E440"/>
    <mergeCell ref="F440:G440"/>
    <mergeCell ref="H440:I440"/>
    <mergeCell ref="B442:E442"/>
    <mergeCell ref="B443:E443"/>
    <mergeCell ref="F444:G444"/>
    <mergeCell ref="H444:I444"/>
    <mergeCell ref="F430:G430"/>
    <mergeCell ref="H430:I430"/>
    <mergeCell ref="F431:G431"/>
    <mergeCell ref="H431:I431"/>
    <mergeCell ref="F432:G432"/>
    <mergeCell ref="H432:I432"/>
    <mergeCell ref="B434:E434"/>
    <mergeCell ref="B435:E435"/>
    <mergeCell ref="F435:G435"/>
    <mergeCell ref="H435:I435"/>
    <mergeCell ref="A426:A429"/>
    <mergeCell ref="B426:E429"/>
    <mergeCell ref="F426:G426"/>
    <mergeCell ref="H426:I426"/>
    <mergeCell ref="F427:G427"/>
    <mergeCell ref="H427:I427"/>
    <mergeCell ref="F428:G428"/>
    <mergeCell ref="H428:I428"/>
    <mergeCell ref="F429:G429"/>
    <mergeCell ref="H429:I429"/>
    <mergeCell ref="B421:E421"/>
    <mergeCell ref="F421:G421"/>
    <mergeCell ref="H421:I421"/>
    <mergeCell ref="B422:E422"/>
    <mergeCell ref="F422:G422"/>
    <mergeCell ref="H422:I422"/>
    <mergeCell ref="B424:E424"/>
    <mergeCell ref="F424:G424"/>
    <mergeCell ref="H424:I424"/>
    <mergeCell ref="B413:E413"/>
    <mergeCell ref="B414:E414"/>
    <mergeCell ref="B416:E416"/>
    <mergeCell ref="F416:G416"/>
    <mergeCell ref="H416:I416"/>
    <mergeCell ref="B417:C417"/>
    <mergeCell ref="B418:I418"/>
    <mergeCell ref="B420:E420"/>
    <mergeCell ref="F420:G420"/>
    <mergeCell ref="H420:I420"/>
    <mergeCell ref="B405:H405"/>
    <mergeCell ref="B407:E407"/>
    <mergeCell ref="F407:I407"/>
    <mergeCell ref="B409:E409"/>
    <mergeCell ref="F409:I409"/>
    <mergeCell ref="B410:E410"/>
    <mergeCell ref="F410:I410"/>
    <mergeCell ref="B411:E411"/>
    <mergeCell ref="F411:I411"/>
    <mergeCell ref="F397:G397"/>
    <mergeCell ref="F398:G398"/>
    <mergeCell ref="H398:I398"/>
    <mergeCell ref="B399:H399"/>
    <mergeCell ref="B400:I400"/>
    <mergeCell ref="B401:H401"/>
    <mergeCell ref="A402:I402"/>
    <mergeCell ref="B403:H403"/>
    <mergeCell ref="B404:I404"/>
    <mergeCell ref="B390:E390"/>
    <mergeCell ref="F390:G390"/>
    <mergeCell ref="H390:I390"/>
    <mergeCell ref="B392:E392"/>
    <mergeCell ref="F392:G392"/>
    <mergeCell ref="H392:I392"/>
    <mergeCell ref="B394:E394"/>
    <mergeCell ref="B395:E395"/>
    <mergeCell ref="F396:G396"/>
    <mergeCell ref="H396:I396"/>
    <mergeCell ref="F382:G382"/>
    <mergeCell ref="H382:I382"/>
    <mergeCell ref="Q382:R382"/>
    <mergeCell ref="F383:G383"/>
    <mergeCell ref="H383:I383"/>
    <mergeCell ref="F384:G384"/>
    <mergeCell ref="H384:I384"/>
    <mergeCell ref="B386:E386"/>
    <mergeCell ref="B387:E387"/>
    <mergeCell ref="F387:G387"/>
    <mergeCell ref="H387:I387"/>
    <mergeCell ref="A378:A381"/>
    <mergeCell ref="B378:E381"/>
    <mergeCell ref="F378:G378"/>
    <mergeCell ref="H378:I378"/>
    <mergeCell ref="F379:G379"/>
    <mergeCell ref="H379:I379"/>
    <mergeCell ref="F380:G380"/>
    <mergeCell ref="H380:I380"/>
    <mergeCell ref="H381:I381"/>
    <mergeCell ref="B373:E373"/>
    <mergeCell ref="F373:G373"/>
    <mergeCell ref="H373:I373"/>
    <mergeCell ref="B374:E374"/>
    <mergeCell ref="F374:G374"/>
    <mergeCell ref="H374:I374"/>
    <mergeCell ref="B376:E376"/>
    <mergeCell ref="F376:G376"/>
    <mergeCell ref="H376:I376"/>
    <mergeCell ref="B367:E367"/>
    <mergeCell ref="B368:E368"/>
    <mergeCell ref="F368:G368"/>
    <mergeCell ref="H368:I368"/>
    <mergeCell ref="B369:C369"/>
    <mergeCell ref="B370:I370"/>
    <mergeCell ref="B372:E372"/>
    <mergeCell ref="F372:G372"/>
    <mergeCell ref="H372:I372"/>
    <mergeCell ref="F358:I358"/>
    <mergeCell ref="B359:E359"/>
    <mergeCell ref="B360:E360"/>
    <mergeCell ref="F360:I360"/>
    <mergeCell ref="B362:E362"/>
    <mergeCell ref="F362:I362"/>
    <mergeCell ref="B364:E364"/>
    <mergeCell ref="F364:I364"/>
    <mergeCell ref="B366:E366"/>
    <mergeCell ref="B351:E351"/>
    <mergeCell ref="F351:I351"/>
    <mergeCell ref="A353:A354"/>
    <mergeCell ref="B353:E354"/>
    <mergeCell ref="F353:I353"/>
    <mergeCell ref="F354:I354"/>
    <mergeCell ref="F355:I355"/>
    <mergeCell ref="F356:I356"/>
    <mergeCell ref="F357:I357"/>
    <mergeCell ref="B345:E345"/>
    <mergeCell ref="F345:I345"/>
    <mergeCell ref="B346:E346"/>
    <mergeCell ref="F346:I346"/>
    <mergeCell ref="B347:E347"/>
    <mergeCell ref="F347:I347"/>
    <mergeCell ref="B348:E348"/>
    <mergeCell ref="F348:I348"/>
    <mergeCell ref="B349:E349"/>
    <mergeCell ref="F349:I349"/>
    <mergeCell ref="B198:H198"/>
    <mergeCell ref="B199:E199"/>
    <mergeCell ref="F199:G199"/>
    <mergeCell ref="H199:I199"/>
    <mergeCell ref="B341:I341"/>
    <mergeCell ref="B343:E343"/>
    <mergeCell ref="F343:I343"/>
    <mergeCell ref="B344:E344"/>
    <mergeCell ref="F344:I344"/>
    <mergeCell ref="F190:G190"/>
    <mergeCell ref="F191:G191"/>
    <mergeCell ref="H191:I191"/>
    <mergeCell ref="B192:H192"/>
    <mergeCell ref="B193:I193"/>
    <mergeCell ref="B194:H194"/>
    <mergeCell ref="A195:I195"/>
    <mergeCell ref="B196:H196"/>
    <mergeCell ref="B197:I197"/>
    <mergeCell ref="B183:E183"/>
    <mergeCell ref="F183:G183"/>
    <mergeCell ref="H183:I183"/>
    <mergeCell ref="B185:E185"/>
    <mergeCell ref="F185:G185"/>
    <mergeCell ref="H185:I185"/>
    <mergeCell ref="B187:E187"/>
    <mergeCell ref="B188:E188"/>
    <mergeCell ref="F189:G189"/>
    <mergeCell ref="H189:I189"/>
    <mergeCell ref="F175:G175"/>
    <mergeCell ref="H175:I175"/>
    <mergeCell ref="Q175:R175"/>
    <mergeCell ref="F176:G176"/>
    <mergeCell ref="H176:I176"/>
    <mergeCell ref="F177:G177"/>
    <mergeCell ref="H177:I177"/>
    <mergeCell ref="B179:E179"/>
    <mergeCell ref="B180:E180"/>
    <mergeCell ref="F180:G180"/>
    <mergeCell ref="H180:I180"/>
    <mergeCell ref="B169:E169"/>
    <mergeCell ref="F169:G169"/>
    <mergeCell ref="H169:I169"/>
    <mergeCell ref="A171:A174"/>
    <mergeCell ref="B171:E174"/>
    <mergeCell ref="F171:G171"/>
    <mergeCell ref="H171:I171"/>
    <mergeCell ref="F172:G172"/>
    <mergeCell ref="H172:I172"/>
    <mergeCell ref="F173:G173"/>
    <mergeCell ref="H173:I173"/>
    <mergeCell ref="H174:I174"/>
    <mergeCell ref="B162:C162"/>
    <mergeCell ref="B163:I163"/>
    <mergeCell ref="B165:E165"/>
    <mergeCell ref="F165:G165"/>
    <mergeCell ref="H165:I165"/>
    <mergeCell ref="B166:E166"/>
    <mergeCell ref="F166:G166"/>
    <mergeCell ref="H166:I166"/>
    <mergeCell ref="B167:E167"/>
    <mergeCell ref="F167:G167"/>
    <mergeCell ref="H167:I167"/>
    <mergeCell ref="B153:E153"/>
    <mergeCell ref="F153:I153"/>
    <mergeCell ref="B155:E155"/>
    <mergeCell ref="F155:I155"/>
    <mergeCell ref="B157:E157"/>
    <mergeCell ref="F157:I157"/>
    <mergeCell ref="B159:E159"/>
    <mergeCell ref="B160:E160"/>
    <mergeCell ref="B161:E161"/>
    <mergeCell ref="F161:G161"/>
    <mergeCell ref="H161:I161"/>
    <mergeCell ref="A146:A147"/>
    <mergeCell ref="B146:E147"/>
    <mergeCell ref="F146:I146"/>
    <mergeCell ref="F147:I147"/>
    <mergeCell ref="F148:I148"/>
    <mergeCell ref="F149:I149"/>
    <mergeCell ref="F150:I150"/>
    <mergeCell ref="F151:I151"/>
    <mergeCell ref="B152:E152"/>
    <mergeCell ref="B142:E142"/>
    <mergeCell ref="F142:I142"/>
    <mergeCell ref="A1:H1"/>
    <mergeCell ref="E609:H609"/>
    <mergeCell ref="B588:D588"/>
    <mergeCell ref="E593:H593"/>
    <mergeCell ref="E570:H570"/>
    <mergeCell ref="B566:D566"/>
    <mergeCell ref="B548:D548"/>
    <mergeCell ref="E553:H553"/>
    <mergeCell ref="B525:D525"/>
    <mergeCell ref="B510:D510"/>
    <mergeCell ref="E515:H515"/>
    <mergeCell ref="E584:H585"/>
    <mergeCell ref="E589:H589"/>
    <mergeCell ref="E590:H590"/>
    <mergeCell ref="E591:H591"/>
    <mergeCell ref="E592:H592"/>
    <mergeCell ref="E594:H594"/>
    <mergeCell ref="E599:H600"/>
    <mergeCell ref="B491:H491"/>
    <mergeCell ref="B492:H492"/>
    <mergeCell ref="B493:H493"/>
    <mergeCell ref="B494:H494"/>
    <mergeCell ref="B137:E137"/>
    <mergeCell ref="F137:I137"/>
    <mergeCell ref="B138:E138"/>
    <mergeCell ref="B139:E139"/>
    <mergeCell ref="F139:I139"/>
    <mergeCell ref="B140:E140"/>
    <mergeCell ref="F140:I140"/>
    <mergeCell ref="B141:E141"/>
    <mergeCell ref="F141:I141"/>
    <mergeCell ref="E133:F133"/>
    <mergeCell ref="G133:H133"/>
    <mergeCell ref="E120:H120"/>
    <mergeCell ref="B122:D122"/>
    <mergeCell ref="B123:D123"/>
    <mergeCell ref="E123:H123"/>
    <mergeCell ref="B126:D126"/>
    <mergeCell ref="E126:H126"/>
    <mergeCell ref="B135:I135"/>
    <mergeCell ref="B144:E144"/>
    <mergeCell ref="F144:I144"/>
    <mergeCell ref="A3:H3"/>
    <mergeCell ref="A5:H5"/>
    <mergeCell ref="A8:D8"/>
    <mergeCell ref="B496:H496"/>
    <mergeCell ref="B495:H495"/>
    <mergeCell ref="A25:H25"/>
    <mergeCell ref="A27:H27"/>
    <mergeCell ref="B28:H28"/>
    <mergeCell ref="B29:H29"/>
    <mergeCell ref="B30:H30"/>
    <mergeCell ref="A16:H16"/>
    <mergeCell ref="B18:F18"/>
    <mergeCell ref="B39:H39"/>
    <mergeCell ref="A40:A42"/>
    <mergeCell ref="B40:C42"/>
    <mergeCell ref="D40:D42"/>
    <mergeCell ref="B108:C108"/>
    <mergeCell ref="B128:D128"/>
    <mergeCell ref="E128:H128"/>
    <mergeCell ref="B130:D130"/>
    <mergeCell ref="B131:D131"/>
    <mergeCell ref="B133:D133"/>
    <mergeCell ref="E40:H40"/>
    <mergeCell ref="E41:F42"/>
    <mergeCell ref="G41:H42"/>
    <mergeCell ref="B31:H31"/>
    <mergeCell ref="B33:H33"/>
    <mergeCell ref="B34:H34"/>
    <mergeCell ref="B35:H35"/>
    <mergeCell ref="B37:H37"/>
    <mergeCell ref="B38:H38"/>
    <mergeCell ref="B43:C43"/>
    <mergeCell ref="E43:F43"/>
    <mergeCell ref="G43:H43"/>
    <mergeCell ref="A44:A46"/>
    <mergeCell ref="B44:C46"/>
    <mergeCell ref="E44:F44"/>
    <mergeCell ref="G44:H44"/>
    <mergeCell ref="E45:F45"/>
    <mergeCell ref="G45:H45"/>
    <mergeCell ref="E46:F46"/>
    <mergeCell ref="B49:C49"/>
    <mergeCell ref="E49:F49"/>
    <mergeCell ref="G49:H49"/>
    <mergeCell ref="B50:C50"/>
    <mergeCell ref="E50:F50"/>
    <mergeCell ref="G50:H50"/>
    <mergeCell ref="G46:H46"/>
    <mergeCell ref="B47:C47"/>
    <mergeCell ref="E47:F47"/>
    <mergeCell ref="G47:H47"/>
    <mergeCell ref="B48:C48"/>
    <mergeCell ref="E48:F48"/>
    <mergeCell ref="G48:H48"/>
    <mergeCell ref="E53:F53"/>
    <mergeCell ref="G53:H53"/>
    <mergeCell ref="E54:F54"/>
    <mergeCell ref="G54:H54"/>
    <mergeCell ref="E55:F55"/>
    <mergeCell ref="G55:H55"/>
    <mergeCell ref="B51:C51"/>
    <mergeCell ref="E51:F51"/>
    <mergeCell ref="G51:H51"/>
    <mergeCell ref="B52:C52"/>
    <mergeCell ref="E52:F52"/>
    <mergeCell ref="G52:H52"/>
    <mergeCell ref="B67:H67"/>
    <mergeCell ref="B68:H68"/>
    <mergeCell ref="B70:H70"/>
    <mergeCell ref="B71:H71"/>
    <mergeCell ref="B57:H57"/>
    <mergeCell ref="B59:H59"/>
    <mergeCell ref="B60:H60"/>
    <mergeCell ref="B61:H61"/>
    <mergeCell ref="B62:H62"/>
    <mergeCell ref="B63:I63"/>
    <mergeCell ref="B64:H64"/>
    <mergeCell ref="B66:H66"/>
    <mergeCell ref="B65:H65"/>
    <mergeCell ref="B77:D77"/>
    <mergeCell ref="E77:F77"/>
    <mergeCell ref="G77:H77"/>
    <mergeCell ref="B79:D79"/>
    <mergeCell ref="E79:F79"/>
    <mergeCell ref="G79:H79"/>
    <mergeCell ref="B72:C72"/>
    <mergeCell ref="B73:H73"/>
    <mergeCell ref="B75:D75"/>
    <mergeCell ref="E75:F75"/>
    <mergeCell ref="G75:H75"/>
    <mergeCell ref="B76:D76"/>
    <mergeCell ref="E76:F76"/>
    <mergeCell ref="G76:H76"/>
    <mergeCell ref="A81:A84"/>
    <mergeCell ref="B81:D84"/>
    <mergeCell ref="E81:F81"/>
    <mergeCell ref="G81:H81"/>
    <mergeCell ref="E82:F82"/>
    <mergeCell ref="G82:H82"/>
    <mergeCell ref="E83:F83"/>
    <mergeCell ref="G83:H83"/>
    <mergeCell ref="E84:F84"/>
    <mergeCell ref="G84:H84"/>
    <mergeCell ref="B89:D89"/>
    <mergeCell ref="E89:F89"/>
    <mergeCell ref="G89:H89"/>
    <mergeCell ref="B90:D90"/>
    <mergeCell ref="E90:F90"/>
    <mergeCell ref="G90:H90"/>
    <mergeCell ref="E85:F85"/>
    <mergeCell ref="G85:H85"/>
    <mergeCell ref="E86:F86"/>
    <mergeCell ref="G86:H86"/>
    <mergeCell ref="E87:F87"/>
    <mergeCell ref="G87:H87"/>
    <mergeCell ref="B95:D95"/>
    <mergeCell ref="E95:F95"/>
    <mergeCell ref="G95:H95"/>
    <mergeCell ref="B97:D97"/>
    <mergeCell ref="B98:D98"/>
    <mergeCell ref="E99:F99"/>
    <mergeCell ref="G99:H99"/>
    <mergeCell ref="B91:D91"/>
    <mergeCell ref="E91:F91"/>
    <mergeCell ref="G91:H91"/>
    <mergeCell ref="B93:D93"/>
    <mergeCell ref="E93:F93"/>
    <mergeCell ref="G93:H93"/>
    <mergeCell ref="B99:D100"/>
    <mergeCell ref="B105:D105"/>
    <mergeCell ref="E105:F105"/>
    <mergeCell ref="G105:H105"/>
    <mergeCell ref="B106:D106"/>
    <mergeCell ref="E106:F106"/>
    <mergeCell ref="G106:H106"/>
    <mergeCell ref="E100:F100"/>
    <mergeCell ref="E101:F101"/>
    <mergeCell ref="G101:H101"/>
    <mergeCell ref="B102:D102"/>
    <mergeCell ref="B103:D103"/>
    <mergeCell ref="B104:D104"/>
    <mergeCell ref="E104:F104"/>
    <mergeCell ref="G104:H104"/>
    <mergeCell ref="A116:A117"/>
    <mergeCell ref="B116:D117"/>
    <mergeCell ref="E116:H116"/>
    <mergeCell ref="E117:H117"/>
    <mergeCell ref="E118:H118"/>
    <mergeCell ref="E119:H119"/>
    <mergeCell ref="B109:H109"/>
    <mergeCell ref="B111:D111"/>
    <mergeCell ref="E111:H111"/>
    <mergeCell ref="B112:D112"/>
    <mergeCell ref="E112:H112"/>
    <mergeCell ref="B114:D114"/>
    <mergeCell ref="E114:H114"/>
    <mergeCell ref="B682:D682"/>
    <mergeCell ref="E682:F682"/>
    <mergeCell ref="G682:H682"/>
    <mergeCell ref="B683:D686"/>
    <mergeCell ref="E683:F685"/>
    <mergeCell ref="G683:H685"/>
    <mergeCell ref="E686:F686"/>
    <mergeCell ref="G686:H686"/>
    <mergeCell ref="A683:A686"/>
    <mergeCell ref="E687:F687"/>
    <mergeCell ref="G687:H687"/>
    <mergeCell ref="E688:F688"/>
    <mergeCell ref="G688:H688"/>
    <mergeCell ref="E689:F689"/>
    <mergeCell ref="G689:H689"/>
    <mergeCell ref="B691:D691"/>
    <mergeCell ref="E691:F691"/>
    <mergeCell ref="G691:H691"/>
    <mergeCell ref="E692:F692"/>
    <mergeCell ref="G692:H692"/>
    <mergeCell ref="B694:D694"/>
    <mergeCell ref="E697:H697"/>
    <mergeCell ref="E698:H698"/>
    <mergeCell ref="B692:D692"/>
    <mergeCell ref="E694:F694"/>
    <mergeCell ref="G694:H694"/>
    <mergeCell ref="B696:D696"/>
    <mergeCell ref="E696:F696"/>
    <mergeCell ref="G696:H696"/>
    <mergeCell ref="B697:D697"/>
    <mergeCell ref="B698:D698"/>
    <mergeCell ref="B480:H480"/>
    <mergeCell ref="B482:H482"/>
    <mergeCell ref="B484:H484"/>
    <mergeCell ref="B499:H499"/>
    <mergeCell ref="B501:H501"/>
    <mergeCell ref="B504:H504"/>
    <mergeCell ref="B505:D505"/>
    <mergeCell ref="E505:H505"/>
    <mergeCell ref="E507:H508"/>
    <mergeCell ref="B497:H497"/>
    <mergeCell ref="B485:H485"/>
    <mergeCell ref="G517:H517"/>
    <mergeCell ref="B518:H518"/>
    <mergeCell ref="B520:H520"/>
    <mergeCell ref="B511:C511"/>
    <mergeCell ref="B512:C512"/>
    <mergeCell ref="E511:H511"/>
    <mergeCell ref="E512:H512"/>
    <mergeCell ref="E513:H513"/>
    <mergeCell ref="E514:H514"/>
    <mergeCell ref="E516:H516"/>
    <mergeCell ref="E521:H522"/>
    <mergeCell ref="B527:C527"/>
    <mergeCell ref="G532:H532"/>
    <mergeCell ref="B523:C523"/>
    <mergeCell ref="B524:D524"/>
    <mergeCell ref="B526:C526"/>
    <mergeCell ref="E523:H523"/>
    <mergeCell ref="E526:H526"/>
    <mergeCell ref="E527:H527"/>
    <mergeCell ref="E528:H528"/>
    <mergeCell ref="E529:H529"/>
    <mergeCell ref="E531:H531"/>
    <mergeCell ref="B537:C537"/>
    <mergeCell ref="B538:C538"/>
    <mergeCell ref="E538:F538"/>
    <mergeCell ref="G538:H538"/>
    <mergeCell ref="B533:C533"/>
    <mergeCell ref="B534:H534"/>
    <mergeCell ref="B536:C536"/>
    <mergeCell ref="E536:F536"/>
    <mergeCell ref="G536:H536"/>
    <mergeCell ref="E533:H533"/>
    <mergeCell ref="D537:H537"/>
    <mergeCell ref="B542:D542"/>
    <mergeCell ref="E542:H542"/>
    <mergeCell ref="B543:H543"/>
    <mergeCell ref="B539:C539"/>
    <mergeCell ref="E539:F539"/>
    <mergeCell ref="G539:H539"/>
    <mergeCell ref="B540:C540"/>
    <mergeCell ref="E540:F540"/>
    <mergeCell ref="G540:H540"/>
    <mergeCell ref="B550:C550"/>
    <mergeCell ref="G555:H555"/>
    <mergeCell ref="B546:C546"/>
    <mergeCell ref="E546:F546"/>
    <mergeCell ref="G546:H546"/>
    <mergeCell ref="B547:D547"/>
    <mergeCell ref="B549:C549"/>
    <mergeCell ref="B565:D565"/>
    <mergeCell ref="B567:C567"/>
    <mergeCell ref="E554:H554"/>
    <mergeCell ref="E562:H563"/>
    <mergeCell ref="E567:H567"/>
    <mergeCell ref="B568:C568"/>
    <mergeCell ref="B556:H556"/>
    <mergeCell ref="B561:H561"/>
    <mergeCell ref="B564:C564"/>
    <mergeCell ref="E564:F564"/>
    <mergeCell ref="G564:H564"/>
    <mergeCell ref="E569:H569"/>
    <mergeCell ref="B577:C577"/>
    <mergeCell ref="B578:C578"/>
    <mergeCell ref="E578:F578"/>
    <mergeCell ref="G578:H578"/>
    <mergeCell ref="G573:H573"/>
    <mergeCell ref="B574:H574"/>
    <mergeCell ref="B576:C576"/>
    <mergeCell ref="E576:F576"/>
    <mergeCell ref="G576:H576"/>
    <mergeCell ref="E571:H571"/>
    <mergeCell ref="E572:H572"/>
    <mergeCell ref="D577:H577"/>
    <mergeCell ref="E568:H568"/>
    <mergeCell ref="B582:D582"/>
    <mergeCell ref="E582:H582"/>
    <mergeCell ref="B583:H583"/>
    <mergeCell ref="B579:C579"/>
    <mergeCell ref="E579:F579"/>
    <mergeCell ref="G579:H579"/>
    <mergeCell ref="B580:C580"/>
    <mergeCell ref="E580:F580"/>
    <mergeCell ref="G580:H580"/>
    <mergeCell ref="B590:C590"/>
    <mergeCell ref="G595:H595"/>
    <mergeCell ref="B586:C586"/>
    <mergeCell ref="E586:F586"/>
    <mergeCell ref="G586:H586"/>
    <mergeCell ref="B587:D587"/>
    <mergeCell ref="B589:C589"/>
    <mergeCell ref="B602:D602"/>
    <mergeCell ref="B603:C603"/>
    <mergeCell ref="E603:H603"/>
    <mergeCell ref="B604:C604"/>
    <mergeCell ref="B596:H596"/>
    <mergeCell ref="B598:H598"/>
    <mergeCell ref="B601:C601"/>
    <mergeCell ref="E601:F601"/>
    <mergeCell ref="G601:H601"/>
    <mergeCell ref="E605:H605"/>
    <mergeCell ref="B613:C613"/>
    <mergeCell ref="E613:F613"/>
    <mergeCell ref="G613:H613"/>
    <mergeCell ref="E604:H604"/>
    <mergeCell ref="B614:C614"/>
    <mergeCell ref="G608:H608"/>
    <mergeCell ref="B610:C610"/>
    <mergeCell ref="B611:H611"/>
    <mergeCell ref="E606:H606"/>
    <mergeCell ref="E607:H607"/>
    <mergeCell ref="E610:H610"/>
    <mergeCell ref="D614:H614"/>
    <mergeCell ref="B617:C617"/>
    <mergeCell ref="E617:F617"/>
    <mergeCell ref="G617:H617"/>
    <mergeCell ref="B619:H619"/>
    <mergeCell ref="B621:H621"/>
    <mergeCell ref="B622:H622"/>
    <mergeCell ref="B615:C615"/>
    <mergeCell ref="B616:C616"/>
    <mergeCell ref="E616:F616"/>
    <mergeCell ref="G616:H616"/>
    <mergeCell ref="D615:H615"/>
    <mergeCell ref="B635:H635"/>
    <mergeCell ref="B637:H637"/>
    <mergeCell ref="B638:H638"/>
    <mergeCell ref="B640:H640"/>
    <mergeCell ref="B641:F641"/>
    <mergeCell ref="B623:H623"/>
    <mergeCell ref="B625:H625"/>
    <mergeCell ref="B627:H627"/>
    <mergeCell ref="B629:H629"/>
    <mergeCell ref="B631:H631"/>
    <mergeCell ref="B633:H633"/>
    <mergeCell ref="C648:H648"/>
    <mergeCell ref="C649:H649"/>
    <mergeCell ref="C650:H650"/>
    <mergeCell ref="C651:H651"/>
    <mergeCell ref="B653:F653"/>
    <mergeCell ref="C654:H654"/>
    <mergeCell ref="C642:H642"/>
    <mergeCell ref="C643:H643"/>
    <mergeCell ref="C644:H644"/>
    <mergeCell ref="C645:H645"/>
    <mergeCell ref="C646:H646"/>
    <mergeCell ref="C647:H647"/>
    <mergeCell ref="C663:H663"/>
    <mergeCell ref="B665:F665"/>
    <mergeCell ref="C666:H666"/>
    <mergeCell ref="C667:H667"/>
    <mergeCell ref="C655:H655"/>
    <mergeCell ref="C656:H656"/>
    <mergeCell ref="C657:H657"/>
    <mergeCell ref="C658:H658"/>
    <mergeCell ref="C659:H659"/>
    <mergeCell ref="C660:H660"/>
    <mergeCell ref="A4:H4"/>
    <mergeCell ref="B711:C711"/>
    <mergeCell ref="E711:F711"/>
    <mergeCell ref="G711:H711"/>
    <mergeCell ref="B712:C712"/>
    <mergeCell ref="E712:F712"/>
    <mergeCell ref="G712:H712"/>
    <mergeCell ref="B709:C709"/>
    <mergeCell ref="E709:F709"/>
    <mergeCell ref="G709:H709"/>
    <mergeCell ref="B710:C710"/>
    <mergeCell ref="E710:F710"/>
    <mergeCell ref="G710:H710"/>
    <mergeCell ref="B704:H704"/>
    <mergeCell ref="B706:H706"/>
    <mergeCell ref="B707:C707"/>
    <mergeCell ref="E707:F707"/>
    <mergeCell ref="G707:H707"/>
    <mergeCell ref="B708:C708"/>
    <mergeCell ref="E708:F708"/>
    <mergeCell ref="G708:H708"/>
    <mergeCell ref="C674:H674"/>
    <mergeCell ref="C675:H675"/>
    <mergeCell ref="B699:H699"/>
    <mergeCell ref="B22:F22"/>
    <mergeCell ref="F717:H717"/>
    <mergeCell ref="F718:H718"/>
    <mergeCell ref="B9:D9"/>
    <mergeCell ref="B10:D10"/>
    <mergeCell ref="B11:D11"/>
    <mergeCell ref="B12:D12"/>
    <mergeCell ref="B19:F19"/>
    <mergeCell ref="B20:F20"/>
    <mergeCell ref="B21:F21"/>
    <mergeCell ref="B713:C713"/>
    <mergeCell ref="E713:F713"/>
    <mergeCell ref="G713:H713"/>
    <mergeCell ref="B700:H700"/>
    <mergeCell ref="C701:H701"/>
    <mergeCell ref="C702:H702"/>
    <mergeCell ref="C668:H668"/>
    <mergeCell ref="C669:H669"/>
    <mergeCell ref="C670:H670"/>
    <mergeCell ref="C671:H671"/>
    <mergeCell ref="C672:H672"/>
    <mergeCell ref="C673:H673"/>
    <mergeCell ref="C661:H661"/>
    <mergeCell ref="C662:H662"/>
  </mergeCells>
  <conditionalFormatting sqref="E618:H618 D707 E538:H540 D521:D522 E523 E521 E535:H535 E581:H581 E595:H595 D507:D508 E509:H509 E507 D544:D545 E546:H546 E544 D584:D585 E586:H586 E584 E555:H555 A25:H25 A33:H34 E533 E532:G532 E517:H517 E512:E516 E526:E531 E549:E554 E589:E594 F510:H510">
    <cfRule type="expression" dxfId="31" priority="18" stopIfTrue="1">
      <formula>$M$18="Sole Bidder"</formula>
    </cfRule>
  </conditionalFormatting>
  <conditionalFormatting sqref="A699 A664:H664 A676:H676 A619:H637 A639:H640 A638:B638">
    <cfRule type="expression" dxfId="30" priority="19" stopIfTrue="1">
      <formula>$M$18="Sole Bidder"</formula>
    </cfRule>
  </conditionalFormatting>
  <conditionalFormatting sqref="A526 D526:E526 D589:E589 D511:E511">
    <cfRule type="expression" dxfId="29" priority="20" stopIfTrue="1">
      <formula>#REF!="No"</formula>
    </cfRule>
  </conditionalFormatting>
  <conditionalFormatting sqref="E48:F55">
    <cfRule type="expression" dxfId="28" priority="25" stopIfTrue="1">
      <formula>$M$20=2</formula>
    </cfRule>
  </conditionalFormatting>
  <conditionalFormatting sqref="G48:H55">
    <cfRule type="expression" dxfId="27" priority="26" stopIfTrue="1">
      <formula>AND($M$20=2,$M$21="2 or more")</formula>
    </cfRule>
  </conditionalFormatting>
  <conditionalFormatting sqref="A19">
    <cfRule type="expression" dxfId="26" priority="21" stopIfTrue="1">
      <formula>$M$18="Sole Bidder"</formula>
    </cfRule>
    <cfRule type="expression" dxfId="25" priority="22" stopIfTrue="1">
      <formula>$M$18=1</formula>
    </cfRule>
  </conditionalFormatting>
  <conditionalFormatting sqref="A542:H542 A557:C565 A574:C580 D557:H561 D564:H565 D562:E562 D563 D573:H576 D567:E572 D578:H580 D577 E566:H566 A566">
    <cfRule type="expression" dxfId="24" priority="27" stopIfTrue="1">
      <formula>$M$502&lt;2</formula>
    </cfRule>
  </conditionalFormatting>
  <conditionalFormatting sqref="A582:H582 A597:C602 D597:H598 A611:H613 D601:H602 D599:E599 D600 D603:E607 A610:E610 A616:H617 A614:D615 D609">
    <cfRule type="expression" dxfId="23" priority="28" stopIfTrue="1">
      <formula>$M$502&lt;2</formula>
    </cfRule>
    <cfRule type="expression" dxfId="22" priority="29" stopIfTrue="1">
      <formula>$M$504=1</formula>
    </cfRule>
  </conditionalFormatting>
  <conditionalFormatting sqref="E707:F713 A653:H663">
    <cfRule type="expression" dxfId="21" priority="30" stopIfTrue="1">
      <formula>$M$502&lt;2</formula>
    </cfRule>
  </conditionalFormatting>
  <conditionalFormatting sqref="G707:H713 A665:H675">
    <cfRule type="expression" dxfId="20" priority="31" stopIfTrue="1">
      <formula>$M$502&lt;2</formula>
    </cfRule>
    <cfRule type="expression" dxfId="19" priority="32" stopIfTrue="1">
      <formula>$M$504=1</formula>
    </cfRule>
  </conditionalFormatting>
  <conditionalFormatting sqref="A22">
    <cfRule type="expression" dxfId="18" priority="34" stopIfTrue="1">
      <formula>AND($M$20=2,$M$21="2 or more")</formula>
    </cfRule>
  </conditionalFormatting>
  <conditionalFormatting sqref="A20:A21">
    <cfRule type="expression" dxfId="17" priority="35" stopIfTrue="1">
      <formula>$M$20=2</formula>
    </cfRule>
  </conditionalFormatting>
  <conditionalFormatting sqref="A35:H35">
    <cfRule type="expression" dxfId="16" priority="36" stopIfTrue="1">
      <formula>$M$20&lt;2</formula>
    </cfRule>
  </conditionalFormatting>
  <conditionalFormatting sqref="E511">
    <cfRule type="expression" dxfId="15" priority="16" stopIfTrue="1">
      <formula>$M$18="Sole Bidder"</formula>
    </cfRule>
  </conditionalFormatting>
  <conditionalFormatting sqref="A511">
    <cfRule type="expression" dxfId="14" priority="17" stopIfTrue="1">
      <formula>#REF!="No"</formula>
    </cfRule>
  </conditionalFormatting>
  <conditionalFormatting sqref="D608:H608">
    <cfRule type="expression" dxfId="13" priority="14" stopIfTrue="1">
      <formula>$M$502&lt;2</formula>
    </cfRule>
    <cfRule type="expression" dxfId="12" priority="15" stopIfTrue="1">
      <formula>$M$504=1</formula>
    </cfRule>
  </conditionalFormatting>
  <conditionalFormatting sqref="E609">
    <cfRule type="expression" dxfId="11" priority="11" stopIfTrue="1">
      <formula>$M$502&lt;2</formula>
    </cfRule>
    <cfRule type="expression" dxfId="10" priority="12" stopIfTrue="1">
      <formula>$M$504=1</formula>
    </cfRule>
  </conditionalFormatting>
  <conditionalFormatting sqref="B588:H588">
    <cfRule type="expression" dxfId="9" priority="9" stopIfTrue="1">
      <formula>$M$502&lt;2</formula>
    </cfRule>
    <cfRule type="expression" dxfId="8" priority="10" stopIfTrue="1">
      <formula>$M$504=1</formula>
    </cfRule>
  </conditionalFormatting>
  <conditionalFormatting sqref="B566:D566">
    <cfRule type="expression" dxfId="7" priority="7" stopIfTrue="1">
      <formula>$M$502&lt;2</formula>
    </cfRule>
    <cfRule type="expression" dxfId="6" priority="8" stopIfTrue="1">
      <formula>$M$504=1</formula>
    </cfRule>
  </conditionalFormatting>
  <conditionalFormatting sqref="B548:D548">
    <cfRule type="expression" dxfId="5" priority="5" stopIfTrue="1">
      <formula>$M$502&lt;2</formula>
    </cfRule>
    <cfRule type="expression" dxfId="4" priority="6" stopIfTrue="1">
      <formula>$M$504=1</formula>
    </cfRule>
  </conditionalFormatting>
  <conditionalFormatting sqref="B525:D525">
    <cfRule type="expression" dxfId="3" priority="3" stopIfTrue="1">
      <formula>$M$502&lt;2</formula>
    </cfRule>
    <cfRule type="expression" dxfId="2" priority="4" stopIfTrue="1">
      <formula>$M$504=1</formula>
    </cfRule>
  </conditionalFormatting>
  <conditionalFormatting sqref="B510:D510">
    <cfRule type="expression" dxfId="1" priority="1" stopIfTrue="1">
      <formula>$M$502&lt;2</formula>
    </cfRule>
    <cfRule type="expression" dxfId="0" priority="2" stopIfTrue="1">
      <formula>$M$504=1</formula>
    </cfRule>
  </conditionalFormatting>
  <dataValidations disablePrompts="1" count="7">
    <dataValidation type="list" allowBlank="1" showInputMessage="1" showErrorMessage="1" sqref="G709:G713 JC709:JC713 SY709:SY713 ACU709:ACU713 AMQ709:AMQ713 AWM709:AWM713 BGI709:BGI713 BQE709:BQE713 CAA709:CAA713 CJW709:CJW713 CTS709:CTS713 DDO709:DDO713 DNK709:DNK713 DXG709:DXG713 EHC709:EHC713 EQY709:EQY713 FAU709:FAU713 FKQ709:FKQ713 FUM709:FUM713 GEI709:GEI713 GOE709:GOE713 GYA709:GYA713 HHW709:HHW713 HRS709:HRS713 IBO709:IBO713 ILK709:ILK713 IVG709:IVG713 JFC709:JFC713 JOY709:JOY713 JYU709:JYU713 KIQ709:KIQ713 KSM709:KSM713 LCI709:LCI713 LME709:LME713 LWA709:LWA713 MFW709:MFW713 MPS709:MPS713 MZO709:MZO713 NJK709:NJK713 NTG709:NTG713 ODC709:ODC713 OMY709:OMY713 OWU709:OWU713 PGQ709:PGQ713 PQM709:PQM713 QAI709:QAI713 QKE709:QKE713 QUA709:QUA713 RDW709:RDW713 RNS709:RNS713 RXO709:RXO713 SHK709:SHK713 SRG709:SRG713 TBC709:TBC713 TKY709:TKY713 TUU709:TUU713 UEQ709:UEQ713 UOM709:UOM713 UYI709:UYI713 VIE709:VIE713 VSA709:VSA713 WBW709:WBW713 WLS709:WLS713 WVO709:WVO713 G66245:G66249 JC66245:JC66249 SY66245:SY66249 ACU66245:ACU66249 AMQ66245:AMQ66249 AWM66245:AWM66249 BGI66245:BGI66249 BQE66245:BQE66249 CAA66245:CAA66249 CJW66245:CJW66249 CTS66245:CTS66249 DDO66245:DDO66249 DNK66245:DNK66249 DXG66245:DXG66249 EHC66245:EHC66249 EQY66245:EQY66249 FAU66245:FAU66249 FKQ66245:FKQ66249 FUM66245:FUM66249 GEI66245:GEI66249 GOE66245:GOE66249 GYA66245:GYA66249 HHW66245:HHW66249 HRS66245:HRS66249 IBO66245:IBO66249 ILK66245:ILK66249 IVG66245:IVG66249 JFC66245:JFC66249 JOY66245:JOY66249 JYU66245:JYU66249 KIQ66245:KIQ66249 KSM66245:KSM66249 LCI66245:LCI66249 LME66245:LME66249 LWA66245:LWA66249 MFW66245:MFW66249 MPS66245:MPS66249 MZO66245:MZO66249 NJK66245:NJK66249 NTG66245:NTG66249 ODC66245:ODC66249 OMY66245:OMY66249 OWU66245:OWU66249 PGQ66245:PGQ66249 PQM66245:PQM66249 QAI66245:QAI66249 QKE66245:QKE66249 QUA66245:QUA66249 RDW66245:RDW66249 RNS66245:RNS66249 RXO66245:RXO66249 SHK66245:SHK66249 SRG66245:SRG66249 TBC66245:TBC66249 TKY66245:TKY66249 TUU66245:TUU66249 UEQ66245:UEQ66249 UOM66245:UOM66249 UYI66245:UYI66249 VIE66245:VIE66249 VSA66245:VSA66249 WBW66245:WBW66249 WLS66245:WLS66249 WVO66245:WVO66249 G131781:G131785 JC131781:JC131785 SY131781:SY131785 ACU131781:ACU131785 AMQ131781:AMQ131785 AWM131781:AWM131785 BGI131781:BGI131785 BQE131781:BQE131785 CAA131781:CAA131785 CJW131781:CJW131785 CTS131781:CTS131785 DDO131781:DDO131785 DNK131781:DNK131785 DXG131781:DXG131785 EHC131781:EHC131785 EQY131781:EQY131785 FAU131781:FAU131785 FKQ131781:FKQ131785 FUM131781:FUM131785 GEI131781:GEI131785 GOE131781:GOE131785 GYA131781:GYA131785 HHW131781:HHW131785 HRS131781:HRS131785 IBO131781:IBO131785 ILK131781:ILK131785 IVG131781:IVG131785 JFC131781:JFC131785 JOY131781:JOY131785 JYU131781:JYU131785 KIQ131781:KIQ131785 KSM131781:KSM131785 LCI131781:LCI131785 LME131781:LME131785 LWA131781:LWA131785 MFW131781:MFW131785 MPS131781:MPS131785 MZO131781:MZO131785 NJK131781:NJK131785 NTG131781:NTG131785 ODC131781:ODC131785 OMY131781:OMY131785 OWU131781:OWU131785 PGQ131781:PGQ131785 PQM131781:PQM131785 QAI131781:QAI131785 QKE131781:QKE131785 QUA131781:QUA131785 RDW131781:RDW131785 RNS131781:RNS131785 RXO131781:RXO131785 SHK131781:SHK131785 SRG131781:SRG131785 TBC131781:TBC131785 TKY131781:TKY131785 TUU131781:TUU131785 UEQ131781:UEQ131785 UOM131781:UOM131785 UYI131781:UYI131785 VIE131781:VIE131785 VSA131781:VSA131785 WBW131781:WBW131785 WLS131781:WLS131785 WVO131781:WVO131785 G197317:G197321 JC197317:JC197321 SY197317:SY197321 ACU197317:ACU197321 AMQ197317:AMQ197321 AWM197317:AWM197321 BGI197317:BGI197321 BQE197317:BQE197321 CAA197317:CAA197321 CJW197317:CJW197321 CTS197317:CTS197321 DDO197317:DDO197321 DNK197317:DNK197321 DXG197317:DXG197321 EHC197317:EHC197321 EQY197317:EQY197321 FAU197317:FAU197321 FKQ197317:FKQ197321 FUM197317:FUM197321 GEI197317:GEI197321 GOE197317:GOE197321 GYA197317:GYA197321 HHW197317:HHW197321 HRS197317:HRS197321 IBO197317:IBO197321 ILK197317:ILK197321 IVG197317:IVG197321 JFC197317:JFC197321 JOY197317:JOY197321 JYU197317:JYU197321 KIQ197317:KIQ197321 KSM197317:KSM197321 LCI197317:LCI197321 LME197317:LME197321 LWA197317:LWA197321 MFW197317:MFW197321 MPS197317:MPS197321 MZO197317:MZO197321 NJK197317:NJK197321 NTG197317:NTG197321 ODC197317:ODC197321 OMY197317:OMY197321 OWU197317:OWU197321 PGQ197317:PGQ197321 PQM197317:PQM197321 QAI197317:QAI197321 QKE197317:QKE197321 QUA197317:QUA197321 RDW197317:RDW197321 RNS197317:RNS197321 RXO197317:RXO197321 SHK197317:SHK197321 SRG197317:SRG197321 TBC197317:TBC197321 TKY197317:TKY197321 TUU197317:TUU197321 UEQ197317:UEQ197321 UOM197317:UOM197321 UYI197317:UYI197321 VIE197317:VIE197321 VSA197317:VSA197321 WBW197317:WBW197321 WLS197317:WLS197321 WVO197317:WVO197321 G262853:G262857 JC262853:JC262857 SY262853:SY262857 ACU262853:ACU262857 AMQ262853:AMQ262857 AWM262853:AWM262857 BGI262853:BGI262857 BQE262853:BQE262857 CAA262853:CAA262857 CJW262853:CJW262857 CTS262853:CTS262857 DDO262853:DDO262857 DNK262853:DNK262857 DXG262853:DXG262857 EHC262853:EHC262857 EQY262853:EQY262857 FAU262853:FAU262857 FKQ262853:FKQ262857 FUM262853:FUM262857 GEI262853:GEI262857 GOE262853:GOE262857 GYA262853:GYA262857 HHW262853:HHW262857 HRS262853:HRS262857 IBO262853:IBO262857 ILK262853:ILK262857 IVG262853:IVG262857 JFC262853:JFC262857 JOY262853:JOY262857 JYU262853:JYU262857 KIQ262853:KIQ262857 KSM262853:KSM262857 LCI262853:LCI262857 LME262853:LME262857 LWA262853:LWA262857 MFW262853:MFW262857 MPS262853:MPS262857 MZO262853:MZO262857 NJK262853:NJK262857 NTG262853:NTG262857 ODC262853:ODC262857 OMY262853:OMY262857 OWU262853:OWU262857 PGQ262853:PGQ262857 PQM262853:PQM262857 QAI262853:QAI262857 QKE262853:QKE262857 QUA262853:QUA262857 RDW262853:RDW262857 RNS262853:RNS262857 RXO262853:RXO262857 SHK262853:SHK262857 SRG262853:SRG262857 TBC262853:TBC262857 TKY262853:TKY262857 TUU262853:TUU262857 UEQ262853:UEQ262857 UOM262853:UOM262857 UYI262853:UYI262857 VIE262853:VIE262857 VSA262853:VSA262857 WBW262853:WBW262857 WLS262853:WLS262857 WVO262853:WVO262857 G328389:G328393 JC328389:JC328393 SY328389:SY328393 ACU328389:ACU328393 AMQ328389:AMQ328393 AWM328389:AWM328393 BGI328389:BGI328393 BQE328389:BQE328393 CAA328389:CAA328393 CJW328389:CJW328393 CTS328389:CTS328393 DDO328389:DDO328393 DNK328389:DNK328393 DXG328389:DXG328393 EHC328389:EHC328393 EQY328389:EQY328393 FAU328389:FAU328393 FKQ328389:FKQ328393 FUM328389:FUM328393 GEI328389:GEI328393 GOE328389:GOE328393 GYA328389:GYA328393 HHW328389:HHW328393 HRS328389:HRS328393 IBO328389:IBO328393 ILK328389:ILK328393 IVG328389:IVG328393 JFC328389:JFC328393 JOY328389:JOY328393 JYU328389:JYU328393 KIQ328389:KIQ328393 KSM328389:KSM328393 LCI328389:LCI328393 LME328389:LME328393 LWA328389:LWA328393 MFW328389:MFW328393 MPS328389:MPS328393 MZO328389:MZO328393 NJK328389:NJK328393 NTG328389:NTG328393 ODC328389:ODC328393 OMY328389:OMY328393 OWU328389:OWU328393 PGQ328389:PGQ328393 PQM328389:PQM328393 QAI328389:QAI328393 QKE328389:QKE328393 QUA328389:QUA328393 RDW328389:RDW328393 RNS328389:RNS328393 RXO328389:RXO328393 SHK328389:SHK328393 SRG328389:SRG328393 TBC328389:TBC328393 TKY328389:TKY328393 TUU328389:TUU328393 UEQ328389:UEQ328393 UOM328389:UOM328393 UYI328389:UYI328393 VIE328389:VIE328393 VSA328389:VSA328393 WBW328389:WBW328393 WLS328389:WLS328393 WVO328389:WVO328393 G393925:G393929 JC393925:JC393929 SY393925:SY393929 ACU393925:ACU393929 AMQ393925:AMQ393929 AWM393925:AWM393929 BGI393925:BGI393929 BQE393925:BQE393929 CAA393925:CAA393929 CJW393925:CJW393929 CTS393925:CTS393929 DDO393925:DDO393929 DNK393925:DNK393929 DXG393925:DXG393929 EHC393925:EHC393929 EQY393925:EQY393929 FAU393925:FAU393929 FKQ393925:FKQ393929 FUM393925:FUM393929 GEI393925:GEI393929 GOE393925:GOE393929 GYA393925:GYA393929 HHW393925:HHW393929 HRS393925:HRS393929 IBO393925:IBO393929 ILK393925:ILK393929 IVG393925:IVG393929 JFC393925:JFC393929 JOY393925:JOY393929 JYU393925:JYU393929 KIQ393925:KIQ393929 KSM393925:KSM393929 LCI393925:LCI393929 LME393925:LME393929 LWA393925:LWA393929 MFW393925:MFW393929 MPS393925:MPS393929 MZO393925:MZO393929 NJK393925:NJK393929 NTG393925:NTG393929 ODC393925:ODC393929 OMY393925:OMY393929 OWU393925:OWU393929 PGQ393925:PGQ393929 PQM393925:PQM393929 QAI393925:QAI393929 QKE393925:QKE393929 QUA393925:QUA393929 RDW393925:RDW393929 RNS393925:RNS393929 RXO393925:RXO393929 SHK393925:SHK393929 SRG393925:SRG393929 TBC393925:TBC393929 TKY393925:TKY393929 TUU393925:TUU393929 UEQ393925:UEQ393929 UOM393925:UOM393929 UYI393925:UYI393929 VIE393925:VIE393929 VSA393925:VSA393929 WBW393925:WBW393929 WLS393925:WLS393929 WVO393925:WVO393929 G459461:G459465 JC459461:JC459465 SY459461:SY459465 ACU459461:ACU459465 AMQ459461:AMQ459465 AWM459461:AWM459465 BGI459461:BGI459465 BQE459461:BQE459465 CAA459461:CAA459465 CJW459461:CJW459465 CTS459461:CTS459465 DDO459461:DDO459465 DNK459461:DNK459465 DXG459461:DXG459465 EHC459461:EHC459465 EQY459461:EQY459465 FAU459461:FAU459465 FKQ459461:FKQ459465 FUM459461:FUM459465 GEI459461:GEI459465 GOE459461:GOE459465 GYA459461:GYA459465 HHW459461:HHW459465 HRS459461:HRS459465 IBO459461:IBO459465 ILK459461:ILK459465 IVG459461:IVG459465 JFC459461:JFC459465 JOY459461:JOY459465 JYU459461:JYU459465 KIQ459461:KIQ459465 KSM459461:KSM459465 LCI459461:LCI459465 LME459461:LME459465 LWA459461:LWA459465 MFW459461:MFW459465 MPS459461:MPS459465 MZO459461:MZO459465 NJK459461:NJK459465 NTG459461:NTG459465 ODC459461:ODC459465 OMY459461:OMY459465 OWU459461:OWU459465 PGQ459461:PGQ459465 PQM459461:PQM459465 QAI459461:QAI459465 QKE459461:QKE459465 QUA459461:QUA459465 RDW459461:RDW459465 RNS459461:RNS459465 RXO459461:RXO459465 SHK459461:SHK459465 SRG459461:SRG459465 TBC459461:TBC459465 TKY459461:TKY459465 TUU459461:TUU459465 UEQ459461:UEQ459465 UOM459461:UOM459465 UYI459461:UYI459465 VIE459461:VIE459465 VSA459461:VSA459465 WBW459461:WBW459465 WLS459461:WLS459465 WVO459461:WVO459465 G524997:G525001 JC524997:JC525001 SY524997:SY525001 ACU524997:ACU525001 AMQ524997:AMQ525001 AWM524997:AWM525001 BGI524997:BGI525001 BQE524997:BQE525001 CAA524997:CAA525001 CJW524997:CJW525001 CTS524997:CTS525001 DDO524997:DDO525001 DNK524997:DNK525001 DXG524997:DXG525001 EHC524997:EHC525001 EQY524997:EQY525001 FAU524997:FAU525001 FKQ524997:FKQ525001 FUM524997:FUM525001 GEI524997:GEI525001 GOE524997:GOE525001 GYA524997:GYA525001 HHW524997:HHW525001 HRS524997:HRS525001 IBO524997:IBO525001 ILK524997:ILK525001 IVG524997:IVG525001 JFC524997:JFC525001 JOY524997:JOY525001 JYU524997:JYU525001 KIQ524997:KIQ525001 KSM524997:KSM525001 LCI524997:LCI525001 LME524997:LME525001 LWA524997:LWA525001 MFW524997:MFW525001 MPS524997:MPS525001 MZO524997:MZO525001 NJK524997:NJK525001 NTG524997:NTG525001 ODC524997:ODC525001 OMY524997:OMY525001 OWU524997:OWU525001 PGQ524997:PGQ525001 PQM524997:PQM525001 QAI524997:QAI525001 QKE524997:QKE525001 QUA524997:QUA525001 RDW524997:RDW525001 RNS524997:RNS525001 RXO524997:RXO525001 SHK524997:SHK525001 SRG524997:SRG525001 TBC524997:TBC525001 TKY524997:TKY525001 TUU524997:TUU525001 UEQ524997:UEQ525001 UOM524997:UOM525001 UYI524997:UYI525001 VIE524997:VIE525001 VSA524997:VSA525001 WBW524997:WBW525001 WLS524997:WLS525001 WVO524997:WVO525001 G590533:G590537 JC590533:JC590537 SY590533:SY590537 ACU590533:ACU590537 AMQ590533:AMQ590537 AWM590533:AWM590537 BGI590533:BGI590537 BQE590533:BQE590537 CAA590533:CAA590537 CJW590533:CJW590537 CTS590533:CTS590537 DDO590533:DDO590537 DNK590533:DNK590537 DXG590533:DXG590537 EHC590533:EHC590537 EQY590533:EQY590537 FAU590533:FAU590537 FKQ590533:FKQ590537 FUM590533:FUM590537 GEI590533:GEI590537 GOE590533:GOE590537 GYA590533:GYA590537 HHW590533:HHW590537 HRS590533:HRS590537 IBO590533:IBO590537 ILK590533:ILK590537 IVG590533:IVG590537 JFC590533:JFC590537 JOY590533:JOY590537 JYU590533:JYU590537 KIQ590533:KIQ590537 KSM590533:KSM590537 LCI590533:LCI590537 LME590533:LME590537 LWA590533:LWA590537 MFW590533:MFW590537 MPS590533:MPS590537 MZO590533:MZO590537 NJK590533:NJK590537 NTG590533:NTG590537 ODC590533:ODC590537 OMY590533:OMY590537 OWU590533:OWU590537 PGQ590533:PGQ590537 PQM590533:PQM590537 QAI590533:QAI590537 QKE590533:QKE590537 QUA590533:QUA590537 RDW590533:RDW590537 RNS590533:RNS590537 RXO590533:RXO590537 SHK590533:SHK590537 SRG590533:SRG590537 TBC590533:TBC590537 TKY590533:TKY590537 TUU590533:TUU590537 UEQ590533:UEQ590537 UOM590533:UOM590537 UYI590533:UYI590537 VIE590533:VIE590537 VSA590533:VSA590537 WBW590533:WBW590537 WLS590533:WLS590537 WVO590533:WVO590537 G656069:G656073 JC656069:JC656073 SY656069:SY656073 ACU656069:ACU656073 AMQ656069:AMQ656073 AWM656069:AWM656073 BGI656069:BGI656073 BQE656069:BQE656073 CAA656069:CAA656073 CJW656069:CJW656073 CTS656069:CTS656073 DDO656069:DDO656073 DNK656069:DNK656073 DXG656069:DXG656073 EHC656069:EHC656073 EQY656069:EQY656073 FAU656069:FAU656073 FKQ656069:FKQ656073 FUM656069:FUM656073 GEI656069:GEI656073 GOE656069:GOE656073 GYA656069:GYA656073 HHW656069:HHW656073 HRS656069:HRS656073 IBO656069:IBO656073 ILK656069:ILK656073 IVG656069:IVG656073 JFC656069:JFC656073 JOY656069:JOY656073 JYU656069:JYU656073 KIQ656069:KIQ656073 KSM656069:KSM656073 LCI656069:LCI656073 LME656069:LME656073 LWA656069:LWA656073 MFW656069:MFW656073 MPS656069:MPS656073 MZO656069:MZO656073 NJK656069:NJK656073 NTG656069:NTG656073 ODC656069:ODC656073 OMY656069:OMY656073 OWU656069:OWU656073 PGQ656069:PGQ656073 PQM656069:PQM656073 QAI656069:QAI656073 QKE656069:QKE656073 QUA656069:QUA656073 RDW656069:RDW656073 RNS656069:RNS656073 RXO656069:RXO656073 SHK656069:SHK656073 SRG656069:SRG656073 TBC656069:TBC656073 TKY656069:TKY656073 TUU656069:TUU656073 UEQ656069:UEQ656073 UOM656069:UOM656073 UYI656069:UYI656073 VIE656069:VIE656073 VSA656069:VSA656073 WBW656069:WBW656073 WLS656069:WLS656073 WVO656069:WVO656073 G721605:G721609 JC721605:JC721609 SY721605:SY721609 ACU721605:ACU721609 AMQ721605:AMQ721609 AWM721605:AWM721609 BGI721605:BGI721609 BQE721605:BQE721609 CAA721605:CAA721609 CJW721605:CJW721609 CTS721605:CTS721609 DDO721605:DDO721609 DNK721605:DNK721609 DXG721605:DXG721609 EHC721605:EHC721609 EQY721605:EQY721609 FAU721605:FAU721609 FKQ721605:FKQ721609 FUM721605:FUM721609 GEI721605:GEI721609 GOE721605:GOE721609 GYA721605:GYA721609 HHW721605:HHW721609 HRS721605:HRS721609 IBO721605:IBO721609 ILK721605:ILK721609 IVG721605:IVG721609 JFC721605:JFC721609 JOY721605:JOY721609 JYU721605:JYU721609 KIQ721605:KIQ721609 KSM721605:KSM721609 LCI721605:LCI721609 LME721605:LME721609 LWA721605:LWA721609 MFW721605:MFW721609 MPS721605:MPS721609 MZO721605:MZO721609 NJK721605:NJK721609 NTG721605:NTG721609 ODC721605:ODC721609 OMY721605:OMY721609 OWU721605:OWU721609 PGQ721605:PGQ721609 PQM721605:PQM721609 QAI721605:QAI721609 QKE721605:QKE721609 QUA721605:QUA721609 RDW721605:RDW721609 RNS721605:RNS721609 RXO721605:RXO721609 SHK721605:SHK721609 SRG721605:SRG721609 TBC721605:TBC721609 TKY721605:TKY721609 TUU721605:TUU721609 UEQ721605:UEQ721609 UOM721605:UOM721609 UYI721605:UYI721609 VIE721605:VIE721609 VSA721605:VSA721609 WBW721605:WBW721609 WLS721605:WLS721609 WVO721605:WVO721609 G787141:G787145 JC787141:JC787145 SY787141:SY787145 ACU787141:ACU787145 AMQ787141:AMQ787145 AWM787141:AWM787145 BGI787141:BGI787145 BQE787141:BQE787145 CAA787141:CAA787145 CJW787141:CJW787145 CTS787141:CTS787145 DDO787141:DDO787145 DNK787141:DNK787145 DXG787141:DXG787145 EHC787141:EHC787145 EQY787141:EQY787145 FAU787141:FAU787145 FKQ787141:FKQ787145 FUM787141:FUM787145 GEI787141:GEI787145 GOE787141:GOE787145 GYA787141:GYA787145 HHW787141:HHW787145 HRS787141:HRS787145 IBO787141:IBO787145 ILK787141:ILK787145 IVG787141:IVG787145 JFC787141:JFC787145 JOY787141:JOY787145 JYU787141:JYU787145 KIQ787141:KIQ787145 KSM787141:KSM787145 LCI787141:LCI787145 LME787141:LME787145 LWA787141:LWA787145 MFW787141:MFW787145 MPS787141:MPS787145 MZO787141:MZO787145 NJK787141:NJK787145 NTG787141:NTG787145 ODC787141:ODC787145 OMY787141:OMY787145 OWU787141:OWU787145 PGQ787141:PGQ787145 PQM787141:PQM787145 QAI787141:QAI787145 QKE787141:QKE787145 QUA787141:QUA787145 RDW787141:RDW787145 RNS787141:RNS787145 RXO787141:RXO787145 SHK787141:SHK787145 SRG787141:SRG787145 TBC787141:TBC787145 TKY787141:TKY787145 TUU787141:TUU787145 UEQ787141:UEQ787145 UOM787141:UOM787145 UYI787141:UYI787145 VIE787141:VIE787145 VSA787141:VSA787145 WBW787141:WBW787145 WLS787141:WLS787145 WVO787141:WVO787145 G852677:G852681 JC852677:JC852681 SY852677:SY852681 ACU852677:ACU852681 AMQ852677:AMQ852681 AWM852677:AWM852681 BGI852677:BGI852681 BQE852677:BQE852681 CAA852677:CAA852681 CJW852677:CJW852681 CTS852677:CTS852681 DDO852677:DDO852681 DNK852677:DNK852681 DXG852677:DXG852681 EHC852677:EHC852681 EQY852677:EQY852681 FAU852677:FAU852681 FKQ852677:FKQ852681 FUM852677:FUM852681 GEI852677:GEI852681 GOE852677:GOE852681 GYA852677:GYA852681 HHW852677:HHW852681 HRS852677:HRS852681 IBO852677:IBO852681 ILK852677:ILK852681 IVG852677:IVG852681 JFC852677:JFC852681 JOY852677:JOY852681 JYU852677:JYU852681 KIQ852677:KIQ852681 KSM852677:KSM852681 LCI852677:LCI852681 LME852677:LME852681 LWA852677:LWA852681 MFW852677:MFW852681 MPS852677:MPS852681 MZO852677:MZO852681 NJK852677:NJK852681 NTG852677:NTG852681 ODC852677:ODC852681 OMY852677:OMY852681 OWU852677:OWU852681 PGQ852677:PGQ852681 PQM852677:PQM852681 QAI852677:QAI852681 QKE852677:QKE852681 QUA852677:QUA852681 RDW852677:RDW852681 RNS852677:RNS852681 RXO852677:RXO852681 SHK852677:SHK852681 SRG852677:SRG852681 TBC852677:TBC852681 TKY852677:TKY852681 TUU852677:TUU852681 UEQ852677:UEQ852681 UOM852677:UOM852681 UYI852677:UYI852681 VIE852677:VIE852681 VSA852677:VSA852681 WBW852677:WBW852681 WLS852677:WLS852681 WVO852677:WVO852681 G918213:G918217 JC918213:JC918217 SY918213:SY918217 ACU918213:ACU918217 AMQ918213:AMQ918217 AWM918213:AWM918217 BGI918213:BGI918217 BQE918213:BQE918217 CAA918213:CAA918217 CJW918213:CJW918217 CTS918213:CTS918217 DDO918213:DDO918217 DNK918213:DNK918217 DXG918213:DXG918217 EHC918213:EHC918217 EQY918213:EQY918217 FAU918213:FAU918217 FKQ918213:FKQ918217 FUM918213:FUM918217 GEI918213:GEI918217 GOE918213:GOE918217 GYA918213:GYA918217 HHW918213:HHW918217 HRS918213:HRS918217 IBO918213:IBO918217 ILK918213:ILK918217 IVG918213:IVG918217 JFC918213:JFC918217 JOY918213:JOY918217 JYU918213:JYU918217 KIQ918213:KIQ918217 KSM918213:KSM918217 LCI918213:LCI918217 LME918213:LME918217 LWA918213:LWA918217 MFW918213:MFW918217 MPS918213:MPS918217 MZO918213:MZO918217 NJK918213:NJK918217 NTG918213:NTG918217 ODC918213:ODC918217 OMY918213:OMY918217 OWU918213:OWU918217 PGQ918213:PGQ918217 PQM918213:PQM918217 QAI918213:QAI918217 QKE918213:QKE918217 QUA918213:QUA918217 RDW918213:RDW918217 RNS918213:RNS918217 RXO918213:RXO918217 SHK918213:SHK918217 SRG918213:SRG918217 TBC918213:TBC918217 TKY918213:TKY918217 TUU918213:TUU918217 UEQ918213:UEQ918217 UOM918213:UOM918217 UYI918213:UYI918217 VIE918213:VIE918217 VSA918213:VSA918217 WBW918213:WBW918217 WLS918213:WLS918217 WVO918213:WVO918217 G983749:G983753 JC983749:JC983753 SY983749:SY983753 ACU983749:ACU983753 AMQ983749:AMQ983753 AWM983749:AWM983753 BGI983749:BGI983753 BQE983749:BQE983753 CAA983749:CAA983753 CJW983749:CJW983753 CTS983749:CTS983753 DDO983749:DDO983753 DNK983749:DNK983753 DXG983749:DXG983753 EHC983749:EHC983753 EQY983749:EQY983753 FAU983749:FAU983753 FKQ983749:FKQ983753 FUM983749:FUM983753 GEI983749:GEI983753 GOE983749:GOE983753 GYA983749:GYA983753 HHW983749:HHW983753 HRS983749:HRS983753 IBO983749:IBO983753 ILK983749:ILK983753 IVG983749:IVG983753 JFC983749:JFC983753 JOY983749:JOY983753 JYU983749:JYU983753 KIQ983749:KIQ983753 KSM983749:KSM983753 LCI983749:LCI983753 LME983749:LME983753 LWA983749:LWA983753 MFW983749:MFW983753 MPS983749:MPS983753 MZO983749:MZO983753 NJK983749:NJK983753 NTG983749:NTG983753 ODC983749:ODC983753 OMY983749:OMY983753 OWU983749:OWU983753 PGQ983749:PGQ983753 PQM983749:PQM983753 QAI983749:QAI983753 QKE983749:QKE983753 QUA983749:QUA983753 RDW983749:RDW983753 RNS983749:RNS983753 RXO983749:RXO983753 SHK983749:SHK983753 SRG983749:SRG983753 TBC983749:TBC983753 TKY983749:TKY983753 TUU983749:TUU983753 UEQ983749:UEQ983753 UOM983749:UOM983753 UYI983749:UYI983753 VIE983749:VIE983753 VSA983749:VSA983753 WBW983749:WBW983753 WLS983749:WLS983753 WVO983749:WVO983753 WVM983749:WVM983753 JA587:JA588 SW587:SW588 ACS587:ACS588 AMO587:AMO588 AWK587:AWK588 BGG587:BGG588 BQC587:BQC588 BZY587:BZY588 CJU587:CJU588 CTQ587:CTQ588 DDM587:DDM588 DNI587:DNI588 DXE587:DXE588 EHA587:EHA588 EQW587:EQW588 FAS587:FAS588 FKO587:FKO588 FUK587:FUK588 GEG587:GEG588 GOC587:GOC588 GXY587:GXY588 HHU587:HHU588 HRQ587:HRQ588 IBM587:IBM588 ILI587:ILI588 IVE587:IVE588 JFA587:JFA588 JOW587:JOW588 JYS587:JYS588 KIO587:KIO588 KSK587:KSK588 LCG587:LCG588 LMC587:LMC588 LVY587:LVY588 MFU587:MFU588 MPQ587:MPQ588 MZM587:MZM588 NJI587:NJI588 NTE587:NTE588 ODA587:ODA588 OMW587:OMW588 OWS587:OWS588 PGO587:PGO588 PQK587:PQK588 QAG587:QAG588 QKC587:QKC588 QTY587:QTY588 RDU587:RDU588 RNQ587:RNQ588 RXM587:RXM588 SHI587:SHI588 SRE587:SRE588 TBA587:TBA588 TKW587:TKW588 TUS587:TUS588 UEO587:UEO588 UOK587:UOK588 UYG587:UYG588 VIC587:VIC588 VRY587:VRY588 WBU587:WBU588 WLQ587:WLQ588 WVM587:WVM588 E66147 JA66147 SW66147 ACS66147 AMO66147 AWK66147 BGG66147 BQC66147 BZY66147 CJU66147 CTQ66147 DDM66147 DNI66147 DXE66147 EHA66147 EQW66147 FAS66147 FKO66147 FUK66147 GEG66147 GOC66147 GXY66147 HHU66147 HRQ66147 IBM66147 ILI66147 IVE66147 JFA66147 JOW66147 JYS66147 KIO66147 KSK66147 LCG66147 LMC66147 LVY66147 MFU66147 MPQ66147 MZM66147 NJI66147 NTE66147 ODA66147 OMW66147 OWS66147 PGO66147 PQK66147 QAG66147 QKC66147 QTY66147 RDU66147 RNQ66147 RXM66147 SHI66147 SRE66147 TBA66147 TKW66147 TUS66147 UEO66147 UOK66147 UYG66147 VIC66147 VRY66147 WBU66147 WLQ66147 WVM66147 E131683 JA131683 SW131683 ACS131683 AMO131683 AWK131683 BGG131683 BQC131683 BZY131683 CJU131683 CTQ131683 DDM131683 DNI131683 DXE131683 EHA131683 EQW131683 FAS131683 FKO131683 FUK131683 GEG131683 GOC131683 GXY131683 HHU131683 HRQ131683 IBM131683 ILI131683 IVE131683 JFA131683 JOW131683 JYS131683 KIO131683 KSK131683 LCG131683 LMC131683 LVY131683 MFU131683 MPQ131683 MZM131683 NJI131683 NTE131683 ODA131683 OMW131683 OWS131683 PGO131683 PQK131683 QAG131683 QKC131683 QTY131683 RDU131683 RNQ131683 RXM131683 SHI131683 SRE131683 TBA131683 TKW131683 TUS131683 UEO131683 UOK131683 UYG131683 VIC131683 VRY131683 WBU131683 WLQ131683 WVM131683 E197219 JA197219 SW197219 ACS197219 AMO197219 AWK197219 BGG197219 BQC197219 BZY197219 CJU197219 CTQ197219 DDM197219 DNI197219 DXE197219 EHA197219 EQW197219 FAS197219 FKO197219 FUK197219 GEG197219 GOC197219 GXY197219 HHU197219 HRQ197219 IBM197219 ILI197219 IVE197219 JFA197219 JOW197219 JYS197219 KIO197219 KSK197219 LCG197219 LMC197219 LVY197219 MFU197219 MPQ197219 MZM197219 NJI197219 NTE197219 ODA197219 OMW197219 OWS197219 PGO197219 PQK197219 QAG197219 QKC197219 QTY197219 RDU197219 RNQ197219 RXM197219 SHI197219 SRE197219 TBA197219 TKW197219 TUS197219 UEO197219 UOK197219 UYG197219 VIC197219 VRY197219 WBU197219 WLQ197219 WVM197219 E262755 JA262755 SW262755 ACS262755 AMO262755 AWK262755 BGG262755 BQC262755 BZY262755 CJU262755 CTQ262755 DDM262755 DNI262755 DXE262755 EHA262755 EQW262755 FAS262755 FKO262755 FUK262755 GEG262755 GOC262755 GXY262755 HHU262755 HRQ262755 IBM262755 ILI262755 IVE262755 JFA262755 JOW262755 JYS262755 KIO262755 KSK262755 LCG262755 LMC262755 LVY262755 MFU262755 MPQ262755 MZM262755 NJI262755 NTE262755 ODA262755 OMW262755 OWS262755 PGO262755 PQK262755 QAG262755 QKC262755 QTY262755 RDU262755 RNQ262755 RXM262755 SHI262755 SRE262755 TBA262755 TKW262755 TUS262755 UEO262755 UOK262755 UYG262755 VIC262755 VRY262755 WBU262755 WLQ262755 WVM262755 E328291 JA328291 SW328291 ACS328291 AMO328291 AWK328291 BGG328291 BQC328291 BZY328291 CJU328291 CTQ328291 DDM328291 DNI328291 DXE328291 EHA328291 EQW328291 FAS328291 FKO328291 FUK328291 GEG328291 GOC328291 GXY328291 HHU328291 HRQ328291 IBM328291 ILI328291 IVE328291 JFA328291 JOW328291 JYS328291 KIO328291 KSK328291 LCG328291 LMC328291 LVY328291 MFU328291 MPQ328291 MZM328291 NJI328291 NTE328291 ODA328291 OMW328291 OWS328291 PGO328291 PQK328291 QAG328291 QKC328291 QTY328291 RDU328291 RNQ328291 RXM328291 SHI328291 SRE328291 TBA328291 TKW328291 TUS328291 UEO328291 UOK328291 UYG328291 VIC328291 VRY328291 WBU328291 WLQ328291 WVM328291 E393827 JA393827 SW393827 ACS393827 AMO393827 AWK393827 BGG393827 BQC393827 BZY393827 CJU393827 CTQ393827 DDM393827 DNI393827 DXE393827 EHA393827 EQW393827 FAS393827 FKO393827 FUK393827 GEG393827 GOC393827 GXY393827 HHU393827 HRQ393827 IBM393827 ILI393827 IVE393827 JFA393827 JOW393827 JYS393827 KIO393827 KSK393827 LCG393827 LMC393827 LVY393827 MFU393827 MPQ393827 MZM393827 NJI393827 NTE393827 ODA393827 OMW393827 OWS393827 PGO393827 PQK393827 QAG393827 QKC393827 QTY393827 RDU393827 RNQ393827 RXM393827 SHI393827 SRE393827 TBA393827 TKW393827 TUS393827 UEO393827 UOK393827 UYG393827 VIC393827 VRY393827 WBU393827 WLQ393827 WVM393827 E459363 JA459363 SW459363 ACS459363 AMO459363 AWK459363 BGG459363 BQC459363 BZY459363 CJU459363 CTQ459363 DDM459363 DNI459363 DXE459363 EHA459363 EQW459363 FAS459363 FKO459363 FUK459363 GEG459363 GOC459363 GXY459363 HHU459363 HRQ459363 IBM459363 ILI459363 IVE459363 JFA459363 JOW459363 JYS459363 KIO459363 KSK459363 LCG459363 LMC459363 LVY459363 MFU459363 MPQ459363 MZM459363 NJI459363 NTE459363 ODA459363 OMW459363 OWS459363 PGO459363 PQK459363 QAG459363 QKC459363 QTY459363 RDU459363 RNQ459363 RXM459363 SHI459363 SRE459363 TBA459363 TKW459363 TUS459363 UEO459363 UOK459363 UYG459363 VIC459363 VRY459363 WBU459363 WLQ459363 WVM459363 E524899 JA524899 SW524899 ACS524899 AMO524899 AWK524899 BGG524899 BQC524899 BZY524899 CJU524899 CTQ524899 DDM524899 DNI524899 DXE524899 EHA524899 EQW524899 FAS524899 FKO524899 FUK524899 GEG524899 GOC524899 GXY524899 HHU524899 HRQ524899 IBM524899 ILI524899 IVE524899 JFA524899 JOW524899 JYS524899 KIO524899 KSK524899 LCG524899 LMC524899 LVY524899 MFU524899 MPQ524899 MZM524899 NJI524899 NTE524899 ODA524899 OMW524899 OWS524899 PGO524899 PQK524899 QAG524899 QKC524899 QTY524899 RDU524899 RNQ524899 RXM524899 SHI524899 SRE524899 TBA524899 TKW524899 TUS524899 UEO524899 UOK524899 UYG524899 VIC524899 VRY524899 WBU524899 WLQ524899 WVM524899 E590435 JA590435 SW590435 ACS590435 AMO590435 AWK590435 BGG590435 BQC590435 BZY590435 CJU590435 CTQ590435 DDM590435 DNI590435 DXE590435 EHA590435 EQW590435 FAS590435 FKO590435 FUK590435 GEG590435 GOC590435 GXY590435 HHU590435 HRQ590435 IBM590435 ILI590435 IVE590435 JFA590435 JOW590435 JYS590435 KIO590435 KSK590435 LCG590435 LMC590435 LVY590435 MFU590435 MPQ590435 MZM590435 NJI590435 NTE590435 ODA590435 OMW590435 OWS590435 PGO590435 PQK590435 QAG590435 QKC590435 QTY590435 RDU590435 RNQ590435 RXM590435 SHI590435 SRE590435 TBA590435 TKW590435 TUS590435 UEO590435 UOK590435 UYG590435 VIC590435 VRY590435 WBU590435 WLQ590435 WVM590435 E655971 JA655971 SW655971 ACS655971 AMO655971 AWK655971 BGG655971 BQC655971 BZY655971 CJU655971 CTQ655971 DDM655971 DNI655971 DXE655971 EHA655971 EQW655971 FAS655971 FKO655971 FUK655971 GEG655971 GOC655971 GXY655971 HHU655971 HRQ655971 IBM655971 ILI655971 IVE655971 JFA655971 JOW655971 JYS655971 KIO655971 KSK655971 LCG655971 LMC655971 LVY655971 MFU655971 MPQ655971 MZM655971 NJI655971 NTE655971 ODA655971 OMW655971 OWS655971 PGO655971 PQK655971 QAG655971 QKC655971 QTY655971 RDU655971 RNQ655971 RXM655971 SHI655971 SRE655971 TBA655971 TKW655971 TUS655971 UEO655971 UOK655971 UYG655971 VIC655971 VRY655971 WBU655971 WLQ655971 WVM655971 E721507 JA721507 SW721507 ACS721507 AMO721507 AWK721507 BGG721507 BQC721507 BZY721507 CJU721507 CTQ721507 DDM721507 DNI721507 DXE721507 EHA721507 EQW721507 FAS721507 FKO721507 FUK721507 GEG721507 GOC721507 GXY721507 HHU721507 HRQ721507 IBM721507 ILI721507 IVE721507 JFA721507 JOW721507 JYS721507 KIO721507 KSK721507 LCG721507 LMC721507 LVY721507 MFU721507 MPQ721507 MZM721507 NJI721507 NTE721507 ODA721507 OMW721507 OWS721507 PGO721507 PQK721507 QAG721507 QKC721507 QTY721507 RDU721507 RNQ721507 RXM721507 SHI721507 SRE721507 TBA721507 TKW721507 TUS721507 UEO721507 UOK721507 UYG721507 VIC721507 VRY721507 WBU721507 WLQ721507 WVM721507 E787043 JA787043 SW787043 ACS787043 AMO787043 AWK787043 BGG787043 BQC787043 BZY787043 CJU787043 CTQ787043 DDM787043 DNI787043 DXE787043 EHA787043 EQW787043 FAS787043 FKO787043 FUK787043 GEG787043 GOC787043 GXY787043 HHU787043 HRQ787043 IBM787043 ILI787043 IVE787043 JFA787043 JOW787043 JYS787043 KIO787043 KSK787043 LCG787043 LMC787043 LVY787043 MFU787043 MPQ787043 MZM787043 NJI787043 NTE787043 ODA787043 OMW787043 OWS787043 PGO787043 PQK787043 QAG787043 QKC787043 QTY787043 RDU787043 RNQ787043 RXM787043 SHI787043 SRE787043 TBA787043 TKW787043 TUS787043 UEO787043 UOK787043 UYG787043 VIC787043 VRY787043 WBU787043 WLQ787043 WVM787043 E852579 JA852579 SW852579 ACS852579 AMO852579 AWK852579 BGG852579 BQC852579 BZY852579 CJU852579 CTQ852579 DDM852579 DNI852579 DXE852579 EHA852579 EQW852579 FAS852579 FKO852579 FUK852579 GEG852579 GOC852579 GXY852579 HHU852579 HRQ852579 IBM852579 ILI852579 IVE852579 JFA852579 JOW852579 JYS852579 KIO852579 KSK852579 LCG852579 LMC852579 LVY852579 MFU852579 MPQ852579 MZM852579 NJI852579 NTE852579 ODA852579 OMW852579 OWS852579 PGO852579 PQK852579 QAG852579 QKC852579 QTY852579 RDU852579 RNQ852579 RXM852579 SHI852579 SRE852579 TBA852579 TKW852579 TUS852579 UEO852579 UOK852579 UYG852579 VIC852579 VRY852579 WBU852579 WLQ852579 WVM852579 E918115 JA918115 SW918115 ACS918115 AMO918115 AWK918115 BGG918115 BQC918115 BZY918115 CJU918115 CTQ918115 DDM918115 DNI918115 DXE918115 EHA918115 EQW918115 FAS918115 FKO918115 FUK918115 GEG918115 GOC918115 GXY918115 HHU918115 HRQ918115 IBM918115 ILI918115 IVE918115 JFA918115 JOW918115 JYS918115 KIO918115 KSK918115 LCG918115 LMC918115 LVY918115 MFU918115 MPQ918115 MZM918115 NJI918115 NTE918115 ODA918115 OMW918115 OWS918115 PGO918115 PQK918115 QAG918115 QKC918115 QTY918115 RDU918115 RNQ918115 RXM918115 SHI918115 SRE918115 TBA918115 TKW918115 TUS918115 UEO918115 UOK918115 UYG918115 VIC918115 VRY918115 WBU918115 WLQ918115 WVM918115 E983651 JA983651 SW983651 ACS983651 AMO983651 AWK983651 BGG983651 BQC983651 BZY983651 CJU983651 CTQ983651 DDM983651 DNI983651 DXE983651 EHA983651 EQW983651 FAS983651 FKO983651 FUK983651 GEG983651 GOC983651 GXY983651 HHU983651 HRQ983651 IBM983651 ILI983651 IVE983651 JFA983651 JOW983651 JYS983651 KIO983651 KSK983651 LCG983651 LMC983651 LVY983651 MFU983651 MPQ983651 MZM983651 NJI983651 NTE983651 ODA983651 OMW983651 OWS983651 PGO983651 PQK983651 QAG983651 QKC983651 QTY983651 RDU983651 RNQ983651 RXM983651 SHI983651 SRE983651 TBA983651 TKW983651 TUS983651 UEO983651 UOK983651 UYG983651 VIC983651 VRY983651 WBU983651 WLQ983651 WVM983651 E547:E548 JA547:JA548 SW547:SW548 ACS547:ACS548 AMO547:AMO548 AWK547:AWK548 BGG547:BGG548 BQC547:BQC548 BZY547:BZY548 CJU547:CJU548 CTQ547:CTQ548 DDM547:DDM548 DNI547:DNI548 DXE547:DXE548 EHA547:EHA548 EQW547:EQW548 FAS547:FAS548 FKO547:FKO548 FUK547:FUK548 GEG547:GEG548 GOC547:GOC548 GXY547:GXY548 HHU547:HHU548 HRQ547:HRQ548 IBM547:IBM548 ILI547:ILI548 IVE547:IVE548 JFA547:JFA548 JOW547:JOW548 JYS547:JYS548 KIO547:KIO548 KSK547:KSK548 LCG547:LCG548 LMC547:LMC548 LVY547:LVY548 MFU547:MFU548 MPQ547:MPQ548 MZM547:MZM548 NJI547:NJI548 NTE547:NTE548 ODA547:ODA548 OMW547:OMW548 OWS547:OWS548 PGO547:PGO548 PQK547:PQK548 QAG547:QAG548 QKC547:QKC548 QTY547:QTY548 RDU547:RDU548 RNQ547:RNQ548 RXM547:RXM548 SHI547:SHI548 SRE547:SRE548 TBA547:TBA548 TKW547:TKW548 TUS547:TUS548 UEO547:UEO548 UOK547:UOK548 UYG547:UYG548 VIC547:VIC548 VRY547:VRY548 WBU547:WBU548 WLQ547:WLQ548 WVM547:WVM548 E66111 JA66111 SW66111 ACS66111 AMO66111 AWK66111 BGG66111 BQC66111 BZY66111 CJU66111 CTQ66111 DDM66111 DNI66111 DXE66111 EHA66111 EQW66111 FAS66111 FKO66111 FUK66111 GEG66111 GOC66111 GXY66111 HHU66111 HRQ66111 IBM66111 ILI66111 IVE66111 JFA66111 JOW66111 JYS66111 KIO66111 KSK66111 LCG66111 LMC66111 LVY66111 MFU66111 MPQ66111 MZM66111 NJI66111 NTE66111 ODA66111 OMW66111 OWS66111 PGO66111 PQK66111 QAG66111 QKC66111 QTY66111 RDU66111 RNQ66111 RXM66111 SHI66111 SRE66111 TBA66111 TKW66111 TUS66111 UEO66111 UOK66111 UYG66111 VIC66111 VRY66111 WBU66111 WLQ66111 WVM66111 E131647 JA131647 SW131647 ACS131647 AMO131647 AWK131647 BGG131647 BQC131647 BZY131647 CJU131647 CTQ131647 DDM131647 DNI131647 DXE131647 EHA131647 EQW131647 FAS131647 FKO131647 FUK131647 GEG131647 GOC131647 GXY131647 HHU131647 HRQ131647 IBM131647 ILI131647 IVE131647 JFA131647 JOW131647 JYS131647 KIO131647 KSK131647 LCG131647 LMC131647 LVY131647 MFU131647 MPQ131647 MZM131647 NJI131647 NTE131647 ODA131647 OMW131647 OWS131647 PGO131647 PQK131647 QAG131647 QKC131647 QTY131647 RDU131647 RNQ131647 RXM131647 SHI131647 SRE131647 TBA131647 TKW131647 TUS131647 UEO131647 UOK131647 UYG131647 VIC131647 VRY131647 WBU131647 WLQ131647 WVM131647 E197183 JA197183 SW197183 ACS197183 AMO197183 AWK197183 BGG197183 BQC197183 BZY197183 CJU197183 CTQ197183 DDM197183 DNI197183 DXE197183 EHA197183 EQW197183 FAS197183 FKO197183 FUK197183 GEG197183 GOC197183 GXY197183 HHU197183 HRQ197183 IBM197183 ILI197183 IVE197183 JFA197183 JOW197183 JYS197183 KIO197183 KSK197183 LCG197183 LMC197183 LVY197183 MFU197183 MPQ197183 MZM197183 NJI197183 NTE197183 ODA197183 OMW197183 OWS197183 PGO197183 PQK197183 QAG197183 QKC197183 QTY197183 RDU197183 RNQ197183 RXM197183 SHI197183 SRE197183 TBA197183 TKW197183 TUS197183 UEO197183 UOK197183 UYG197183 VIC197183 VRY197183 WBU197183 WLQ197183 WVM197183 E262719 JA262719 SW262719 ACS262719 AMO262719 AWK262719 BGG262719 BQC262719 BZY262719 CJU262719 CTQ262719 DDM262719 DNI262719 DXE262719 EHA262719 EQW262719 FAS262719 FKO262719 FUK262719 GEG262719 GOC262719 GXY262719 HHU262719 HRQ262719 IBM262719 ILI262719 IVE262719 JFA262719 JOW262719 JYS262719 KIO262719 KSK262719 LCG262719 LMC262719 LVY262719 MFU262719 MPQ262719 MZM262719 NJI262719 NTE262719 ODA262719 OMW262719 OWS262719 PGO262719 PQK262719 QAG262719 QKC262719 QTY262719 RDU262719 RNQ262719 RXM262719 SHI262719 SRE262719 TBA262719 TKW262719 TUS262719 UEO262719 UOK262719 UYG262719 VIC262719 VRY262719 WBU262719 WLQ262719 WVM262719 E328255 JA328255 SW328255 ACS328255 AMO328255 AWK328255 BGG328255 BQC328255 BZY328255 CJU328255 CTQ328255 DDM328255 DNI328255 DXE328255 EHA328255 EQW328255 FAS328255 FKO328255 FUK328255 GEG328255 GOC328255 GXY328255 HHU328255 HRQ328255 IBM328255 ILI328255 IVE328255 JFA328255 JOW328255 JYS328255 KIO328255 KSK328255 LCG328255 LMC328255 LVY328255 MFU328255 MPQ328255 MZM328255 NJI328255 NTE328255 ODA328255 OMW328255 OWS328255 PGO328255 PQK328255 QAG328255 QKC328255 QTY328255 RDU328255 RNQ328255 RXM328255 SHI328255 SRE328255 TBA328255 TKW328255 TUS328255 UEO328255 UOK328255 UYG328255 VIC328255 VRY328255 WBU328255 WLQ328255 WVM328255 E393791 JA393791 SW393791 ACS393791 AMO393791 AWK393791 BGG393791 BQC393791 BZY393791 CJU393791 CTQ393791 DDM393791 DNI393791 DXE393791 EHA393791 EQW393791 FAS393791 FKO393791 FUK393791 GEG393791 GOC393791 GXY393791 HHU393791 HRQ393791 IBM393791 ILI393791 IVE393791 JFA393791 JOW393791 JYS393791 KIO393791 KSK393791 LCG393791 LMC393791 LVY393791 MFU393791 MPQ393791 MZM393791 NJI393791 NTE393791 ODA393791 OMW393791 OWS393791 PGO393791 PQK393791 QAG393791 QKC393791 QTY393791 RDU393791 RNQ393791 RXM393791 SHI393791 SRE393791 TBA393791 TKW393791 TUS393791 UEO393791 UOK393791 UYG393791 VIC393791 VRY393791 WBU393791 WLQ393791 WVM393791 E459327 JA459327 SW459327 ACS459327 AMO459327 AWK459327 BGG459327 BQC459327 BZY459327 CJU459327 CTQ459327 DDM459327 DNI459327 DXE459327 EHA459327 EQW459327 FAS459327 FKO459327 FUK459327 GEG459327 GOC459327 GXY459327 HHU459327 HRQ459327 IBM459327 ILI459327 IVE459327 JFA459327 JOW459327 JYS459327 KIO459327 KSK459327 LCG459327 LMC459327 LVY459327 MFU459327 MPQ459327 MZM459327 NJI459327 NTE459327 ODA459327 OMW459327 OWS459327 PGO459327 PQK459327 QAG459327 QKC459327 QTY459327 RDU459327 RNQ459327 RXM459327 SHI459327 SRE459327 TBA459327 TKW459327 TUS459327 UEO459327 UOK459327 UYG459327 VIC459327 VRY459327 WBU459327 WLQ459327 WVM459327 E524863 JA524863 SW524863 ACS524863 AMO524863 AWK524863 BGG524863 BQC524863 BZY524863 CJU524863 CTQ524863 DDM524863 DNI524863 DXE524863 EHA524863 EQW524863 FAS524863 FKO524863 FUK524863 GEG524863 GOC524863 GXY524863 HHU524863 HRQ524863 IBM524863 ILI524863 IVE524863 JFA524863 JOW524863 JYS524863 KIO524863 KSK524863 LCG524863 LMC524863 LVY524863 MFU524863 MPQ524863 MZM524863 NJI524863 NTE524863 ODA524863 OMW524863 OWS524863 PGO524863 PQK524863 QAG524863 QKC524863 QTY524863 RDU524863 RNQ524863 RXM524863 SHI524863 SRE524863 TBA524863 TKW524863 TUS524863 UEO524863 UOK524863 UYG524863 VIC524863 VRY524863 WBU524863 WLQ524863 WVM524863 E590399 JA590399 SW590399 ACS590399 AMO590399 AWK590399 BGG590399 BQC590399 BZY590399 CJU590399 CTQ590399 DDM590399 DNI590399 DXE590399 EHA590399 EQW590399 FAS590399 FKO590399 FUK590399 GEG590399 GOC590399 GXY590399 HHU590399 HRQ590399 IBM590399 ILI590399 IVE590399 JFA590399 JOW590399 JYS590399 KIO590399 KSK590399 LCG590399 LMC590399 LVY590399 MFU590399 MPQ590399 MZM590399 NJI590399 NTE590399 ODA590399 OMW590399 OWS590399 PGO590399 PQK590399 QAG590399 QKC590399 QTY590399 RDU590399 RNQ590399 RXM590399 SHI590399 SRE590399 TBA590399 TKW590399 TUS590399 UEO590399 UOK590399 UYG590399 VIC590399 VRY590399 WBU590399 WLQ590399 WVM590399 E655935 JA655935 SW655935 ACS655935 AMO655935 AWK655935 BGG655935 BQC655935 BZY655935 CJU655935 CTQ655935 DDM655935 DNI655935 DXE655935 EHA655935 EQW655935 FAS655935 FKO655935 FUK655935 GEG655935 GOC655935 GXY655935 HHU655935 HRQ655935 IBM655935 ILI655935 IVE655935 JFA655935 JOW655935 JYS655935 KIO655935 KSK655935 LCG655935 LMC655935 LVY655935 MFU655935 MPQ655935 MZM655935 NJI655935 NTE655935 ODA655935 OMW655935 OWS655935 PGO655935 PQK655935 QAG655935 QKC655935 QTY655935 RDU655935 RNQ655935 RXM655935 SHI655935 SRE655935 TBA655935 TKW655935 TUS655935 UEO655935 UOK655935 UYG655935 VIC655935 VRY655935 WBU655935 WLQ655935 WVM655935 E721471 JA721471 SW721471 ACS721471 AMO721471 AWK721471 BGG721471 BQC721471 BZY721471 CJU721471 CTQ721471 DDM721471 DNI721471 DXE721471 EHA721471 EQW721471 FAS721471 FKO721471 FUK721471 GEG721471 GOC721471 GXY721471 HHU721471 HRQ721471 IBM721471 ILI721471 IVE721471 JFA721471 JOW721471 JYS721471 KIO721471 KSK721471 LCG721471 LMC721471 LVY721471 MFU721471 MPQ721471 MZM721471 NJI721471 NTE721471 ODA721471 OMW721471 OWS721471 PGO721471 PQK721471 QAG721471 QKC721471 QTY721471 RDU721471 RNQ721471 RXM721471 SHI721471 SRE721471 TBA721471 TKW721471 TUS721471 UEO721471 UOK721471 UYG721471 VIC721471 VRY721471 WBU721471 WLQ721471 WVM721471 E787007 JA787007 SW787007 ACS787007 AMO787007 AWK787007 BGG787007 BQC787007 BZY787007 CJU787007 CTQ787007 DDM787007 DNI787007 DXE787007 EHA787007 EQW787007 FAS787007 FKO787007 FUK787007 GEG787007 GOC787007 GXY787007 HHU787007 HRQ787007 IBM787007 ILI787007 IVE787007 JFA787007 JOW787007 JYS787007 KIO787007 KSK787007 LCG787007 LMC787007 LVY787007 MFU787007 MPQ787007 MZM787007 NJI787007 NTE787007 ODA787007 OMW787007 OWS787007 PGO787007 PQK787007 QAG787007 QKC787007 QTY787007 RDU787007 RNQ787007 RXM787007 SHI787007 SRE787007 TBA787007 TKW787007 TUS787007 UEO787007 UOK787007 UYG787007 VIC787007 VRY787007 WBU787007 WLQ787007 WVM787007 E852543 JA852543 SW852543 ACS852543 AMO852543 AWK852543 BGG852543 BQC852543 BZY852543 CJU852543 CTQ852543 DDM852543 DNI852543 DXE852543 EHA852543 EQW852543 FAS852543 FKO852543 FUK852543 GEG852543 GOC852543 GXY852543 HHU852543 HRQ852543 IBM852543 ILI852543 IVE852543 JFA852543 JOW852543 JYS852543 KIO852543 KSK852543 LCG852543 LMC852543 LVY852543 MFU852543 MPQ852543 MZM852543 NJI852543 NTE852543 ODA852543 OMW852543 OWS852543 PGO852543 PQK852543 QAG852543 QKC852543 QTY852543 RDU852543 RNQ852543 RXM852543 SHI852543 SRE852543 TBA852543 TKW852543 TUS852543 UEO852543 UOK852543 UYG852543 VIC852543 VRY852543 WBU852543 WLQ852543 WVM852543 E918079 JA918079 SW918079 ACS918079 AMO918079 AWK918079 BGG918079 BQC918079 BZY918079 CJU918079 CTQ918079 DDM918079 DNI918079 DXE918079 EHA918079 EQW918079 FAS918079 FKO918079 FUK918079 GEG918079 GOC918079 GXY918079 HHU918079 HRQ918079 IBM918079 ILI918079 IVE918079 JFA918079 JOW918079 JYS918079 KIO918079 KSK918079 LCG918079 LMC918079 LVY918079 MFU918079 MPQ918079 MZM918079 NJI918079 NTE918079 ODA918079 OMW918079 OWS918079 PGO918079 PQK918079 QAG918079 QKC918079 QTY918079 RDU918079 RNQ918079 RXM918079 SHI918079 SRE918079 TBA918079 TKW918079 TUS918079 UEO918079 UOK918079 UYG918079 VIC918079 VRY918079 WBU918079 WLQ918079 WVM918079 E983615 JA983615 SW983615 ACS983615 AMO983615 AWK983615 BGG983615 BQC983615 BZY983615 CJU983615 CTQ983615 DDM983615 DNI983615 DXE983615 EHA983615 EQW983615 FAS983615 FKO983615 FUK983615 GEG983615 GOC983615 GXY983615 HHU983615 HRQ983615 IBM983615 ILI983615 IVE983615 JFA983615 JOW983615 JYS983615 KIO983615 KSK983615 LCG983615 LMC983615 LVY983615 MFU983615 MPQ983615 MZM983615 NJI983615 NTE983615 ODA983615 OMW983615 OWS983615 PGO983615 PQK983615 QAG983615 QKC983615 QTY983615 RDU983615 RNQ983615 RXM983615 SHI983615 SRE983615 TBA983615 TKW983615 TUS983615 UEO983615 UOK983615 UYG983615 VIC983615 VRY983615 WBU983615 WLQ983615 WVM983615 E602 JA602 SW602 ACS602 AMO602 AWK602 BGG602 BQC602 BZY602 CJU602 CTQ602 DDM602 DNI602 DXE602 EHA602 EQW602 FAS602 FKO602 FUK602 GEG602 GOC602 GXY602 HHU602 HRQ602 IBM602 ILI602 IVE602 JFA602 JOW602 JYS602 KIO602 KSK602 LCG602 LMC602 LVY602 MFU602 MPQ602 MZM602 NJI602 NTE602 ODA602 OMW602 OWS602 PGO602 PQK602 QAG602 QKC602 QTY602 RDU602 RNQ602 RXM602 SHI602 SRE602 TBA602 TKW602 TUS602 UEO602 UOK602 UYG602 VIC602 VRY602 WBU602 WLQ602 WVM602 E66160 JA66160 SW66160 ACS66160 AMO66160 AWK66160 BGG66160 BQC66160 BZY66160 CJU66160 CTQ66160 DDM66160 DNI66160 DXE66160 EHA66160 EQW66160 FAS66160 FKO66160 FUK66160 GEG66160 GOC66160 GXY66160 HHU66160 HRQ66160 IBM66160 ILI66160 IVE66160 JFA66160 JOW66160 JYS66160 KIO66160 KSK66160 LCG66160 LMC66160 LVY66160 MFU66160 MPQ66160 MZM66160 NJI66160 NTE66160 ODA66160 OMW66160 OWS66160 PGO66160 PQK66160 QAG66160 QKC66160 QTY66160 RDU66160 RNQ66160 RXM66160 SHI66160 SRE66160 TBA66160 TKW66160 TUS66160 UEO66160 UOK66160 UYG66160 VIC66160 VRY66160 WBU66160 WLQ66160 WVM66160 E131696 JA131696 SW131696 ACS131696 AMO131696 AWK131696 BGG131696 BQC131696 BZY131696 CJU131696 CTQ131696 DDM131696 DNI131696 DXE131696 EHA131696 EQW131696 FAS131696 FKO131696 FUK131696 GEG131696 GOC131696 GXY131696 HHU131696 HRQ131696 IBM131696 ILI131696 IVE131696 JFA131696 JOW131696 JYS131696 KIO131696 KSK131696 LCG131696 LMC131696 LVY131696 MFU131696 MPQ131696 MZM131696 NJI131696 NTE131696 ODA131696 OMW131696 OWS131696 PGO131696 PQK131696 QAG131696 QKC131696 QTY131696 RDU131696 RNQ131696 RXM131696 SHI131696 SRE131696 TBA131696 TKW131696 TUS131696 UEO131696 UOK131696 UYG131696 VIC131696 VRY131696 WBU131696 WLQ131696 WVM131696 E197232 JA197232 SW197232 ACS197232 AMO197232 AWK197232 BGG197232 BQC197232 BZY197232 CJU197232 CTQ197232 DDM197232 DNI197232 DXE197232 EHA197232 EQW197232 FAS197232 FKO197232 FUK197232 GEG197232 GOC197232 GXY197232 HHU197232 HRQ197232 IBM197232 ILI197232 IVE197232 JFA197232 JOW197232 JYS197232 KIO197232 KSK197232 LCG197232 LMC197232 LVY197232 MFU197232 MPQ197232 MZM197232 NJI197232 NTE197232 ODA197232 OMW197232 OWS197232 PGO197232 PQK197232 QAG197232 QKC197232 QTY197232 RDU197232 RNQ197232 RXM197232 SHI197232 SRE197232 TBA197232 TKW197232 TUS197232 UEO197232 UOK197232 UYG197232 VIC197232 VRY197232 WBU197232 WLQ197232 WVM197232 E262768 JA262768 SW262768 ACS262768 AMO262768 AWK262768 BGG262768 BQC262768 BZY262768 CJU262768 CTQ262768 DDM262768 DNI262768 DXE262768 EHA262768 EQW262768 FAS262768 FKO262768 FUK262768 GEG262768 GOC262768 GXY262768 HHU262768 HRQ262768 IBM262768 ILI262768 IVE262768 JFA262768 JOW262768 JYS262768 KIO262768 KSK262768 LCG262768 LMC262768 LVY262768 MFU262768 MPQ262768 MZM262768 NJI262768 NTE262768 ODA262768 OMW262768 OWS262768 PGO262768 PQK262768 QAG262768 QKC262768 QTY262768 RDU262768 RNQ262768 RXM262768 SHI262768 SRE262768 TBA262768 TKW262768 TUS262768 UEO262768 UOK262768 UYG262768 VIC262768 VRY262768 WBU262768 WLQ262768 WVM262768 E328304 JA328304 SW328304 ACS328304 AMO328304 AWK328304 BGG328304 BQC328304 BZY328304 CJU328304 CTQ328304 DDM328304 DNI328304 DXE328304 EHA328304 EQW328304 FAS328304 FKO328304 FUK328304 GEG328304 GOC328304 GXY328304 HHU328304 HRQ328304 IBM328304 ILI328304 IVE328304 JFA328304 JOW328304 JYS328304 KIO328304 KSK328304 LCG328304 LMC328304 LVY328304 MFU328304 MPQ328304 MZM328304 NJI328304 NTE328304 ODA328304 OMW328304 OWS328304 PGO328304 PQK328304 QAG328304 QKC328304 QTY328304 RDU328304 RNQ328304 RXM328304 SHI328304 SRE328304 TBA328304 TKW328304 TUS328304 UEO328304 UOK328304 UYG328304 VIC328304 VRY328304 WBU328304 WLQ328304 WVM328304 E393840 JA393840 SW393840 ACS393840 AMO393840 AWK393840 BGG393840 BQC393840 BZY393840 CJU393840 CTQ393840 DDM393840 DNI393840 DXE393840 EHA393840 EQW393840 FAS393840 FKO393840 FUK393840 GEG393840 GOC393840 GXY393840 HHU393840 HRQ393840 IBM393840 ILI393840 IVE393840 JFA393840 JOW393840 JYS393840 KIO393840 KSK393840 LCG393840 LMC393840 LVY393840 MFU393840 MPQ393840 MZM393840 NJI393840 NTE393840 ODA393840 OMW393840 OWS393840 PGO393840 PQK393840 QAG393840 QKC393840 QTY393840 RDU393840 RNQ393840 RXM393840 SHI393840 SRE393840 TBA393840 TKW393840 TUS393840 UEO393840 UOK393840 UYG393840 VIC393840 VRY393840 WBU393840 WLQ393840 WVM393840 E459376 JA459376 SW459376 ACS459376 AMO459376 AWK459376 BGG459376 BQC459376 BZY459376 CJU459376 CTQ459376 DDM459376 DNI459376 DXE459376 EHA459376 EQW459376 FAS459376 FKO459376 FUK459376 GEG459376 GOC459376 GXY459376 HHU459376 HRQ459376 IBM459376 ILI459376 IVE459376 JFA459376 JOW459376 JYS459376 KIO459376 KSK459376 LCG459376 LMC459376 LVY459376 MFU459376 MPQ459376 MZM459376 NJI459376 NTE459376 ODA459376 OMW459376 OWS459376 PGO459376 PQK459376 QAG459376 QKC459376 QTY459376 RDU459376 RNQ459376 RXM459376 SHI459376 SRE459376 TBA459376 TKW459376 TUS459376 UEO459376 UOK459376 UYG459376 VIC459376 VRY459376 WBU459376 WLQ459376 WVM459376 E524912 JA524912 SW524912 ACS524912 AMO524912 AWK524912 BGG524912 BQC524912 BZY524912 CJU524912 CTQ524912 DDM524912 DNI524912 DXE524912 EHA524912 EQW524912 FAS524912 FKO524912 FUK524912 GEG524912 GOC524912 GXY524912 HHU524912 HRQ524912 IBM524912 ILI524912 IVE524912 JFA524912 JOW524912 JYS524912 KIO524912 KSK524912 LCG524912 LMC524912 LVY524912 MFU524912 MPQ524912 MZM524912 NJI524912 NTE524912 ODA524912 OMW524912 OWS524912 PGO524912 PQK524912 QAG524912 QKC524912 QTY524912 RDU524912 RNQ524912 RXM524912 SHI524912 SRE524912 TBA524912 TKW524912 TUS524912 UEO524912 UOK524912 UYG524912 VIC524912 VRY524912 WBU524912 WLQ524912 WVM524912 E590448 JA590448 SW590448 ACS590448 AMO590448 AWK590448 BGG590448 BQC590448 BZY590448 CJU590448 CTQ590448 DDM590448 DNI590448 DXE590448 EHA590448 EQW590448 FAS590448 FKO590448 FUK590448 GEG590448 GOC590448 GXY590448 HHU590448 HRQ590448 IBM590448 ILI590448 IVE590448 JFA590448 JOW590448 JYS590448 KIO590448 KSK590448 LCG590448 LMC590448 LVY590448 MFU590448 MPQ590448 MZM590448 NJI590448 NTE590448 ODA590448 OMW590448 OWS590448 PGO590448 PQK590448 QAG590448 QKC590448 QTY590448 RDU590448 RNQ590448 RXM590448 SHI590448 SRE590448 TBA590448 TKW590448 TUS590448 UEO590448 UOK590448 UYG590448 VIC590448 VRY590448 WBU590448 WLQ590448 WVM590448 E655984 JA655984 SW655984 ACS655984 AMO655984 AWK655984 BGG655984 BQC655984 BZY655984 CJU655984 CTQ655984 DDM655984 DNI655984 DXE655984 EHA655984 EQW655984 FAS655984 FKO655984 FUK655984 GEG655984 GOC655984 GXY655984 HHU655984 HRQ655984 IBM655984 ILI655984 IVE655984 JFA655984 JOW655984 JYS655984 KIO655984 KSK655984 LCG655984 LMC655984 LVY655984 MFU655984 MPQ655984 MZM655984 NJI655984 NTE655984 ODA655984 OMW655984 OWS655984 PGO655984 PQK655984 QAG655984 QKC655984 QTY655984 RDU655984 RNQ655984 RXM655984 SHI655984 SRE655984 TBA655984 TKW655984 TUS655984 UEO655984 UOK655984 UYG655984 VIC655984 VRY655984 WBU655984 WLQ655984 WVM655984 E721520 JA721520 SW721520 ACS721520 AMO721520 AWK721520 BGG721520 BQC721520 BZY721520 CJU721520 CTQ721520 DDM721520 DNI721520 DXE721520 EHA721520 EQW721520 FAS721520 FKO721520 FUK721520 GEG721520 GOC721520 GXY721520 HHU721520 HRQ721520 IBM721520 ILI721520 IVE721520 JFA721520 JOW721520 JYS721520 KIO721520 KSK721520 LCG721520 LMC721520 LVY721520 MFU721520 MPQ721520 MZM721520 NJI721520 NTE721520 ODA721520 OMW721520 OWS721520 PGO721520 PQK721520 QAG721520 QKC721520 QTY721520 RDU721520 RNQ721520 RXM721520 SHI721520 SRE721520 TBA721520 TKW721520 TUS721520 UEO721520 UOK721520 UYG721520 VIC721520 VRY721520 WBU721520 WLQ721520 WVM721520 E787056 JA787056 SW787056 ACS787056 AMO787056 AWK787056 BGG787056 BQC787056 BZY787056 CJU787056 CTQ787056 DDM787056 DNI787056 DXE787056 EHA787056 EQW787056 FAS787056 FKO787056 FUK787056 GEG787056 GOC787056 GXY787056 HHU787056 HRQ787056 IBM787056 ILI787056 IVE787056 JFA787056 JOW787056 JYS787056 KIO787056 KSK787056 LCG787056 LMC787056 LVY787056 MFU787056 MPQ787056 MZM787056 NJI787056 NTE787056 ODA787056 OMW787056 OWS787056 PGO787056 PQK787056 QAG787056 QKC787056 QTY787056 RDU787056 RNQ787056 RXM787056 SHI787056 SRE787056 TBA787056 TKW787056 TUS787056 UEO787056 UOK787056 UYG787056 VIC787056 VRY787056 WBU787056 WLQ787056 WVM787056 E852592 JA852592 SW852592 ACS852592 AMO852592 AWK852592 BGG852592 BQC852592 BZY852592 CJU852592 CTQ852592 DDM852592 DNI852592 DXE852592 EHA852592 EQW852592 FAS852592 FKO852592 FUK852592 GEG852592 GOC852592 GXY852592 HHU852592 HRQ852592 IBM852592 ILI852592 IVE852592 JFA852592 JOW852592 JYS852592 KIO852592 KSK852592 LCG852592 LMC852592 LVY852592 MFU852592 MPQ852592 MZM852592 NJI852592 NTE852592 ODA852592 OMW852592 OWS852592 PGO852592 PQK852592 QAG852592 QKC852592 QTY852592 RDU852592 RNQ852592 RXM852592 SHI852592 SRE852592 TBA852592 TKW852592 TUS852592 UEO852592 UOK852592 UYG852592 VIC852592 VRY852592 WBU852592 WLQ852592 WVM852592 E918128 JA918128 SW918128 ACS918128 AMO918128 AWK918128 BGG918128 BQC918128 BZY918128 CJU918128 CTQ918128 DDM918128 DNI918128 DXE918128 EHA918128 EQW918128 FAS918128 FKO918128 FUK918128 GEG918128 GOC918128 GXY918128 HHU918128 HRQ918128 IBM918128 ILI918128 IVE918128 JFA918128 JOW918128 JYS918128 KIO918128 KSK918128 LCG918128 LMC918128 LVY918128 MFU918128 MPQ918128 MZM918128 NJI918128 NTE918128 ODA918128 OMW918128 OWS918128 PGO918128 PQK918128 QAG918128 QKC918128 QTY918128 RDU918128 RNQ918128 RXM918128 SHI918128 SRE918128 TBA918128 TKW918128 TUS918128 UEO918128 UOK918128 UYG918128 VIC918128 VRY918128 WBU918128 WLQ918128 WVM918128 E983664 JA983664 SW983664 ACS983664 AMO983664 AWK983664 BGG983664 BQC983664 BZY983664 CJU983664 CTQ983664 DDM983664 DNI983664 DXE983664 EHA983664 EQW983664 FAS983664 FKO983664 FUK983664 GEG983664 GOC983664 GXY983664 HHU983664 HRQ983664 IBM983664 ILI983664 IVE983664 JFA983664 JOW983664 JYS983664 KIO983664 KSK983664 LCG983664 LMC983664 LVY983664 MFU983664 MPQ983664 MZM983664 NJI983664 NTE983664 ODA983664 OMW983664 OWS983664 PGO983664 PQK983664 QAG983664 QKC983664 QTY983664 RDU983664 RNQ983664 RXM983664 SHI983664 SRE983664 TBA983664 TKW983664 TUS983664 UEO983664 UOK983664 UYG983664 VIC983664 VRY983664 WBU983664 WLQ983664 WVM983664 E565:E566 JA565:JA566 SW565:SW566 ACS565:ACS566 AMO565:AMO566 AWK565:AWK566 BGG565:BGG566 BQC565:BQC566 BZY565:BZY566 CJU565:CJU566 CTQ565:CTQ566 DDM565:DDM566 DNI565:DNI566 DXE565:DXE566 EHA565:EHA566 EQW565:EQW566 FAS565:FAS566 FKO565:FKO566 FUK565:FUK566 GEG565:GEG566 GOC565:GOC566 GXY565:GXY566 HHU565:HHU566 HRQ565:HRQ566 IBM565:IBM566 ILI565:ILI566 IVE565:IVE566 JFA565:JFA566 JOW565:JOW566 JYS565:JYS566 KIO565:KIO566 KSK565:KSK566 LCG565:LCG566 LMC565:LMC566 LVY565:LVY566 MFU565:MFU566 MPQ565:MPQ566 MZM565:MZM566 NJI565:NJI566 NTE565:NTE566 ODA565:ODA566 OMW565:OMW566 OWS565:OWS566 PGO565:PGO566 PQK565:PQK566 QAG565:QAG566 QKC565:QKC566 QTY565:QTY566 RDU565:RDU566 RNQ565:RNQ566 RXM565:RXM566 SHI565:SHI566 SRE565:SRE566 TBA565:TBA566 TKW565:TKW566 TUS565:TUS566 UEO565:UEO566 UOK565:UOK566 UYG565:UYG566 VIC565:VIC566 VRY565:VRY566 WBU565:WBU566 WLQ565:WLQ566 WVM565:WVM566 E66127 JA66127 SW66127 ACS66127 AMO66127 AWK66127 BGG66127 BQC66127 BZY66127 CJU66127 CTQ66127 DDM66127 DNI66127 DXE66127 EHA66127 EQW66127 FAS66127 FKO66127 FUK66127 GEG66127 GOC66127 GXY66127 HHU66127 HRQ66127 IBM66127 ILI66127 IVE66127 JFA66127 JOW66127 JYS66127 KIO66127 KSK66127 LCG66127 LMC66127 LVY66127 MFU66127 MPQ66127 MZM66127 NJI66127 NTE66127 ODA66127 OMW66127 OWS66127 PGO66127 PQK66127 QAG66127 QKC66127 QTY66127 RDU66127 RNQ66127 RXM66127 SHI66127 SRE66127 TBA66127 TKW66127 TUS66127 UEO66127 UOK66127 UYG66127 VIC66127 VRY66127 WBU66127 WLQ66127 WVM66127 E131663 JA131663 SW131663 ACS131663 AMO131663 AWK131663 BGG131663 BQC131663 BZY131663 CJU131663 CTQ131663 DDM131663 DNI131663 DXE131663 EHA131663 EQW131663 FAS131663 FKO131663 FUK131663 GEG131663 GOC131663 GXY131663 HHU131663 HRQ131663 IBM131663 ILI131663 IVE131663 JFA131663 JOW131663 JYS131663 KIO131663 KSK131663 LCG131663 LMC131663 LVY131663 MFU131663 MPQ131663 MZM131663 NJI131663 NTE131663 ODA131663 OMW131663 OWS131663 PGO131663 PQK131663 QAG131663 QKC131663 QTY131663 RDU131663 RNQ131663 RXM131663 SHI131663 SRE131663 TBA131663 TKW131663 TUS131663 UEO131663 UOK131663 UYG131663 VIC131663 VRY131663 WBU131663 WLQ131663 WVM131663 E197199 JA197199 SW197199 ACS197199 AMO197199 AWK197199 BGG197199 BQC197199 BZY197199 CJU197199 CTQ197199 DDM197199 DNI197199 DXE197199 EHA197199 EQW197199 FAS197199 FKO197199 FUK197199 GEG197199 GOC197199 GXY197199 HHU197199 HRQ197199 IBM197199 ILI197199 IVE197199 JFA197199 JOW197199 JYS197199 KIO197199 KSK197199 LCG197199 LMC197199 LVY197199 MFU197199 MPQ197199 MZM197199 NJI197199 NTE197199 ODA197199 OMW197199 OWS197199 PGO197199 PQK197199 QAG197199 QKC197199 QTY197199 RDU197199 RNQ197199 RXM197199 SHI197199 SRE197199 TBA197199 TKW197199 TUS197199 UEO197199 UOK197199 UYG197199 VIC197199 VRY197199 WBU197199 WLQ197199 WVM197199 E262735 JA262735 SW262735 ACS262735 AMO262735 AWK262735 BGG262735 BQC262735 BZY262735 CJU262735 CTQ262735 DDM262735 DNI262735 DXE262735 EHA262735 EQW262735 FAS262735 FKO262735 FUK262735 GEG262735 GOC262735 GXY262735 HHU262735 HRQ262735 IBM262735 ILI262735 IVE262735 JFA262735 JOW262735 JYS262735 KIO262735 KSK262735 LCG262735 LMC262735 LVY262735 MFU262735 MPQ262735 MZM262735 NJI262735 NTE262735 ODA262735 OMW262735 OWS262735 PGO262735 PQK262735 QAG262735 QKC262735 QTY262735 RDU262735 RNQ262735 RXM262735 SHI262735 SRE262735 TBA262735 TKW262735 TUS262735 UEO262735 UOK262735 UYG262735 VIC262735 VRY262735 WBU262735 WLQ262735 WVM262735 E328271 JA328271 SW328271 ACS328271 AMO328271 AWK328271 BGG328271 BQC328271 BZY328271 CJU328271 CTQ328271 DDM328271 DNI328271 DXE328271 EHA328271 EQW328271 FAS328271 FKO328271 FUK328271 GEG328271 GOC328271 GXY328271 HHU328271 HRQ328271 IBM328271 ILI328271 IVE328271 JFA328271 JOW328271 JYS328271 KIO328271 KSK328271 LCG328271 LMC328271 LVY328271 MFU328271 MPQ328271 MZM328271 NJI328271 NTE328271 ODA328271 OMW328271 OWS328271 PGO328271 PQK328271 QAG328271 QKC328271 QTY328271 RDU328271 RNQ328271 RXM328271 SHI328271 SRE328271 TBA328271 TKW328271 TUS328271 UEO328271 UOK328271 UYG328271 VIC328271 VRY328271 WBU328271 WLQ328271 WVM328271 E393807 JA393807 SW393807 ACS393807 AMO393807 AWK393807 BGG393807 BQC393807 BZY393807 CJU393807 CTQ393807 DDM393807 DNI393807 DXE393807 EHA393807 EQW393807 FAS393807 FKO393807 FUK393807 GEG393807 GOC393807 GXY393807 HHU393807 HRQ393807 IBM393807 ILI393807 IVE393807 JFA393807 JOW393807 JYS393807 KIO393807 KSK393807 LCG393807 LMC393807 LVY393807 MFU393807 MPQ393807 MZM393807 NJI393807 NTE393807 ODA393807 OMW393807 OWS393807 PGO393807 PQK393807 QAG393807 QKC393807 QTY393807 RDU393807 RNQ393807 RXM393807 SHI393807 SRE393807 TBA393807 TKW393807 TUS393807 UEO393807 UOK393807 UYG393807 VIC393807 VRY393807 WBU393807 WLQ393807 WVM393807 E459343 JA459343 SW459343 ACS459343 AMO459343 AWK459343 BGG459343 BQC459343 BZY459343 CJU459343 CTQ459343 DDM459343 DNI459343 DXE459343 EHA459343 EQW459343 FAS459343 FKO459343 FUK459343 GEG459343 GOC459343 GXY459343 HHU459343 HRQ459343 IBM459343 ILI459343 IVE459343 JFA459343 JOW459343 JYS459343 KIO459343 KSK459343 LCG459343 LMC459343 LVY459343 MFU459343 MPQ459343 MZM459343 NJI459343 NTE459343 ODA459343 OMW459343 OWS459343 PGO459343 PQK459343 QAG459343 QKC459343 QTY459343 RDU459343 RNQ459343 RXM459343 SHI459343 SRE459343 TBA459343 TKW459343 TUS459343 UEO459343 UOK459343 UYG459343 VIC459343 VRY459343 WBU459343 WLQ459343 WVM459343 E524879 JA524879 SW524879 ACS524879 AMO524879 AWK524879 BGG524879 BQC524879 BZY524879 CJU524879 CTQ524879 DDM524879 DNI524879 DXE524879 EHA524879 EQW524879 FAS524879 FKO524879 FUK524879 GEG524879 GOC524879 GXY524879 HHU524879 HRQ524879 IBM524879 ILI524879 IVE524879 JFA524879 JOW524879 JYS524879 KIO524879 KSK524879 LCG524879 LMC524879 LVY524879 MFU524879 MPQ524879 MZM524879 NJI524879 NTE524879 ODA524879 OMW524879 OWS524879 PGO524879 PQK524879 QAG524879 QKC524879 QTY524879 RDU524879 RNQ524879 RXM524879 SHI524879 SRE524879 TBA524879 TKW524879 TUS524879 UEO524879 UOK524879 UYG524879 VIC524879 VRY524879 WBU524879 WLQ524879 WVM524879 E590415 JA590415 SW590415 ACS590415 AMO590415 AWK590415 BGG590415 BQC590415 BZY590415 CJU590415 CTQ590415 DDM590415 DNI590415 DXE590415 EHA590415 EQW590415 FAS590415 FKO590415 FUK590415 GEG590415 GOC590415 GXY590415 HHU590415 HRQ590415 IBM590415 ILI590415 IVE590415 JFA590415 JOW590415 JYS590415 KIO590415 KSK590415 LCG590415 LMC590415 LVY590415 MFU590415 MPQ590415 MZM590415 NJI590415 NTE590415 ODA590415 OMW590415 OWS590415 PGO590415 PQK590415 QAG590415 QKC590415 QTY590415 RDU590415 RNQ590415 RXM590415 SHI590415 SRE590415 TBA590415 TKW590415 TUS590415 UEO590415 UOK590415 UYG590415 VIC590415 VRY590415 WBU590415 WLQ590415 WVM590415 E655951 JA655951 SW655951 ACS655951 AMO655951 AWK655951 BGG655951 BQC655951 BZY655951 CJU655951 CTQ655951 DDM655951 DNI655951 DXE655951 EHA655951 EQW655951 FAS655951 FKO655951 FUK655951 GEG655951 GOC655951 GXY655951 HHU655951 HRQ655951 IBM655951 ILI655951 IVE655951 JFA655951 JOW655951 JYS655951 KIO655951 KSK655951 LCG655951 LMC655951 LVY655951 MFU655951 MPQ655951 MZM655951 NJI655951 NTE655951 ODA655951 OMW655951 OWS655951 PGO655951 PQK655951 QAG655951 QKC655951 QTY655951 RDU655951 RNQ655951 RXM655951 SHI655951 SRE655951 TBA655951 TKW655951 TUS655951 UEO655951 UOK655951 UYG655951 VIC655951 VRY655951 WBU655951 WLQ655951 WVM655951 E721487 JA721487 SW721487 ACS721487 AMO721487 AWK721487 BGG721487 BQC721487 BZY721487 CJU721487 CTQ721487 DDM721487 DNI721487 DXE721487 EHA721487 EQW721487 FAS721487 FKO721487 FUK721487 GEG721487 GOC721487 GXY721487 HHU721487 HRQ721487 IBM721487 ILI721487 IVE721487 JFA721487 JOW721487 JYS721487 KIO721487 KSK721487 LCG721487 LMC721487 LVY721487 MFU721487 MPQ721487 MZM721487 NJI721487 NTE721487 ODA721487 OMW721487 OWS721487 PGO721487 PQK721487 QAG721487 QKC721487 QTY721487 RDU721487 RNQ721487 RXM721487 SHI721487 SRE721487 TBA721487 TKW721487 TUS721487 UEO721487 UOK721487 UYG721487 VIC721487 VRY721487 WBU721487 WLQ721487 WVM721487 E787023 JA787023 SW787023 ACS787023 AMO787023 AWK787023 BGG787023 BQC787023 BZY787023 CJU787023 CTQ787023 DDM787023 DNI787023 DXE787023 EHA787023 EQW787023 FAS787023 FKO787023 FUK787023 GEG787023 GOC787023 GXY787023 HHU787023 HRQ787023 IBM787023 ILI787023 IVE787023 JFA787023 JOW787023 JYS787023 KIO787023 KSK787023 LCG787023 LMC787023 LVY787023 MFU787023 MPQ787023 MZM787023 NJI787023 NTE787023 ODA787023 OMW787023 OWS787023 PGO787023 PQK787023 QAG787023 QKC787023 QTY787023 RDU787023 RNQ787023 RXM787023 SHI787023 SRE787023 TBA787023 TKW787023 TUS787023 UEO787023 UOK787023 UYG787023 VIC787023 VRY787023 WBU787023 WLQ787023 WVM787023 E852559 JA852559 SW852559 ACS852559 AMO852559 AWK852559 BGG852559 BQC852559 BZY852559 CJU852559 CTQ852559 DDM852559 DNI852559 DXE852559 EHA852559 EQW852559 FAS852559 FKO852559 FUK852559 GEG852559 GOC852559 GXY852559 HHU852559 HRQ852559 IBM852559 ILI852559 IVE852559 JFA852559 JOW852559 JYS852559 KIO852559 KSK852559 LCG852559 LMC852559 LVY852559 MFU852559 MPQ852559 MZM852559 NJI852559 NTE852559 ODA852559 OMW852559 OWS852559 PGO852559 PQK852559 QAG852559 QKC852559 QTY852559 RDU852559 RNQ852559 RXM852559 SHI852559 SRE852559 TBA852559 TKW852559 TUS852559 UEO852559 UOK852559 UYG852559 VIC852559 VRY852559 WBU852559 WLQ852559 WVM852559 E918095 JA918095 SW918095 ACS918095 AMO918095 AWK918095 BGG918095 BQC918095 BZY918095 CJU918095 CTQ918095 DDM918095 DNI918095 DXE918095 EHA918095 EQW918095 FAS918095 FKO918095 FUK918095 GEG918095 GOC918095 GXY918095 HHU918095 HRQ918095 IBM918095 ILI918095 IVE918095 JFA918095 JOW918095 JYS918095 KIO918095 KSK918095 LCG918095 LMC918095 LVY918095 MFU918095 MPQ918095 MZM918095 NJI918095 NTE918095 ODA918095 OMW918095 OWS918095 PGO918095 PQK918095 QAG918095 QKC918095 QTY918095 RDU918095 RNQ918095 RXM918095 SHI918095 SRE918095 TBA918095 TKW918095 TUS918095 UEO918095 UOK918095 UYG918095 VIC918095 VRY918095 WBU918095 WLQ918095 WVM918095 E983631 JA983631 SW983631 ACS983631 AMO983631 AWK983631 BGG983631 BQC983631 BZY983631 CJU983631 CTQ983631 DDM983631 DNI983631 DXE983631 EHA983631 EQW983631 FAS983631 FKO983631 FUK983631 GEG983631 GOC983631 GXY983631 HHU983631 HRQ983631 IBM983631 ILI983631 IVE983631 JFA983631 JOW983631 JYS983631 KIO983631 KSK983631 LCG983631 LMC983631 LVY983631 MFU983631 MPQ983631 MZM983631 NJI983631 NTE983631 ODA983631 OMW983631 OWS983631 PGO983631 PQK983631 QAG983631 QKC983631 QTY983631 RDU983631 RNQ983631 RXM983631 SHI983631 SRE983631 TBA983631 TKW983631 TUS983631 UEO983631 UOK983631 UYG983631 VIC983631 VRY983631 WBU983631 WLQ983631 WVM983631 E524:E525 JA524:JA525 SW524:SW525 ACS524:ACS525 AMO524:AMO525 AWK524:AWK525 BGG524:BGG525 BQC524:BQC525 BZY524:BZY525 CJU524:CJU525 CTQ524:CTQ525 DDM524:DDM525 DNI524:DNI525 DXE524:DXE525 EHA524:EHA525 EQW524:EQW525 FAS524:FAS525 FKO524:FKO525 FUK524:FUK525 GEG524:GEG525 GOC524:GOC525 GXY524:GXY525 HHU524:HHU525 HRQ524:HRQ525 IBM524:IBM525 ILI524:ILI525 IVE524:IVE525 JFA524:JFA525 JOW524:JOW525 JYS524:JYS525 KIO524:KIO525 KSK524:KSK525 LCG524:LCG525 LMC524:LMC525 LVY524:LVY525 MFU524:MFU525 MPQ524:MPQ525 MZM524:MZM525 NJI524:NJI525 NTE524:NTE525 ODA524:ODA525 OMW524:OMW525 OWS524:OWS525 PGO524:PGO525 PQK524:PQK525 QAG524:QAG525 QKC524:QKC525 QTY524:QTY525 RDU524:RDU525 RNQ524:RNQ525 RXM524:RXM525 SHI524:SHI525 SRE524:SRE525 TBA524:TBA525 TKW524:TKW525 TUS524:TUS525 UEO524:UEO525 UOK524:UOK525 UYG524:UYG525 VIC524:VIC525 VRY524:VRY525 WBU524:WBU525 WLQ524:WLQ525 WVM524:WVM525 E66090 JA66090 SW66090 ACS66090 AMO66090 AWK66090 BGG66090 BQC66090 BZY66090 CJU66090 CTQ66090 DDM66090 DNI66090 DXE66090 EHA66090 EQW66090 FAS66090 FKO66090 FUK66090 GEG66090 GOC66090 GXY66090 HHU66090 HRQ66090 IBM66090 ILI66090 IVE66090 JFA66090 JOW66090 JYS66090 KIO66090 KSK66090 LCG66090 LMC66090 LVY66090 MFU66090 MPQ66090 MZM66090 NJI66090 NTE66090 ODA66090 OMW66090 OWS66090 PGO66090 PQK66090 QAG66090 QKC66090 QTY66090 RDU66090 RNQ66090 RXM66090 SHI66090 SRE66090 TBA66090 TKW66090 TUS66090 UEO66090 UOK66090 UYG66090 VIC66090 VRY66090 WBU66090 WLQ66090 WVM66090 E131626 JA131626 SW131626 ACS131626 AMO131626 AWK131626 BGG131626 BQC131626 BZY131626 CJU131626 CTQ131626 DDM131626 DNI131626 DXE131626 EHA131626 EQW131626 FAS131626 FKO131626 FUK131626 GEG131626 GOC131626 GXY131626 HHU131626 HRQ131626 IBM131626 ILI131626 IVE131626 JFA131626 JOW131626 JYS131626 KIO131626 KSK131626 LCG131626 LMC131626 LVY131626 MFU131626 MPQ131626 MZM131626 NJI131626 NTE131626 ODA131626 OMW131626 OWS131626 PGO131626 PQK131626 QAG131626 QKC131626 QTY131626 RDU131626 RNQ131626 RXM131626 SHI131626 SRE131626 TBA131626 TKW131626 TUS131626 UEO131626 UOK131626 UYG131626 VIC131626 VRY131626 WBU131626 WLQ131626 WVM131626 E197162 JA197162 SW197162 ACS197162 AMO197162 AWK197162 BGG197162 BQC197162 BZY197162 CJU197162 CTQ197162 DDM197162 DNI197162 DXE197162 EHA197162 EQW197162 FAS197162 FKO197162 FUK197162 GEG197162 GOC197162 GXY197162 HHU197162 HRQ197162 IBM197162 ILI197162 IVE197162 JFA197162 JOW197162 JYS197162 KIO197162 KSK197162 LCG197162 LMC197162 LVY197162 MFU197162 MPQ197162 MZM197162 NJI197162 NTE197162 ODA197162 OMW197162 OWS197162 PGO197162 PQK197162 QAG197162 QKC197162 QTY197162 RDU197162 RNQ197162 RXM197162 SHI197162 SRE197162 TBA197162 TKW197162 TUS197162 UEO197162 UOK197162 UYG197162 VIC197162 VRY197162 WBU197162 WLQ197162 WVM197162 E262698 JA262698 SW262698 ACS262698 AMO262698 AWK262698 BGG262698 BQC262698 BZY262698 CJU262698 CTQ262698 DDM262698 DNI262698 DXE262698 EHA262698 EQW262698 FAS262698 FKO262698 FUK262698 GEG262698 GOC262698 GXY262698 HHU262698 HRQ262698 IBM262698 ILI262698 IVE262698 JFA262698 JOW262698 JYS262698 KIO262698 KSK262698 LCG262698 LMC262698 LVY262698 MFU262698 MPQ262698 MZM262698 NJI262698 NTE262698 ODA262698 OMW262698 OWS262698 PGO262698 PQK262698 QAG262698 QKC262698 QTY262698 RDU262698 RNQ262698 RXM262698 SHI262698 SRE262698 TBA262698 TKW262698 TUS262698 UEO262698 UOK262698 UYG262698 VIC262698 VRY262698 WBU262698 WLQ262698 WVM262698 E328234 JA328234 SW328234 ACS328234 AMO328234 AWK328234 BGG328234 BQC328234 BZY328234 CJU328234 CTQ328234 DDM328234 DNI328234 DXE328234 EHA328234 EQW328234 FAS328234 FKO328234 FUK328234 GEG328234 GOC328234 GXY328234 HHU328234 HRQ328234 IBM328234 ILI328234 IVE328234 JFA328234 JOW328234 JYS328234 KIO328234 KSK328234 LCG328234 LMC328234 LVY328234 MFU328234 MPQ328234 MZM328234 NJI328234 NTE328234 ODA328234 OMW328234 OWS328234 PGO328234 PQK328234 QAG328234 QKC328234 QTY328234 RDU328234 RNQ328234 RXM328234 SHI328234 SRE328234 TBA328234 TKW328234 TUS328234 UEO328234 UOK328234 UYG328234 VIC328234 VRY328234 WBU328234 WLQ328234 WVM328234 E393770 JA393770 SW393770 ACS393770 AMO393770 AWK393770 BGG393770 BQC393770 BZY393770 CJU393770 CTQ393770 DDM393770 DNI393770 DXE393770 EHA393770 EQW393770 FAS393770 FKO393770 FUK393770 GEG393770 GOC393770 GXY393770 HHU393770 HRQ393770 IBM393770 ILI393770 IVE393770 JFA393770 JOW393770 JYS393770 KIO393770 KSK393770 LCG393770 LMC393770 LVY393770 MFU393770 MPQ393770 MZM393770 NJI393770 NTE393770 ODA393770 OMW393770 OWS393770 PGO393770 PQK393770 QAG393770 QKC393770 QTY393770 RDU393770 RNQ393770 RXM393770 SHI393770 SRE393770 TBA393770 TKW393770 TUS393770 UEO393770 UOK393770 UYG393770 VIC393770 VRY393770 WBU393770 WLQ393770 WVM393770 E459306 JA459306 SW459306 ACS459306 AMO459306 AWK459306 BGG459306 BQC459306 BZY459306 CJU459306 CTQ459306 DDM459306 DNI459306 DXE459306 EHA459306 EQW459306 FAS459306 FKO459306 FUK459306 GEG459306 GOC459306 GXY459306 HHU459306 HRQ459306 IBM459306 ILI459306 IVE459306 JFA459306 JOW459306 JYS459306 KIO459306 KSK459306 LCG459306 LMC459306 LVY459306 MFU459306 MPQ459306 MZM459306 NJI459306 NTE459306 ODA459306 OMW459306 OWS459306 PGO459306 PQK459306 QAG459306 QKC459306 QTY459306 RDU459306 RNQ459306 RXM459306 SHI459306 SRE459306 TBA459306 TKW459306 TUS459306 UEO459306 UOK459306 UYG459306 VIC459306 VRY459306 WBU459306 WLQ459306 WVM459306 E524842 JA524842 SW524842 ACS524842 AMO524842 AWK524842 BGG524842 BQC524842 BZY524842 CJU524842 CTQ524842 DDM524842 DNI524842 DXE524842 EHA524842 EQW524842 FAS524842 FKO524842 FUK524842 GEG524842 GOC524842 GXY524842 HHU524842 HRQ524842 IBM524842 ILI524842 IVE524842 JFA524842 JOW524842 JYS524842 KIO524842 KSK524842 LCG524842 LMC524842 LVY524842 MFU524842 MPQ524842 MZM524842 NJI524842 NTE524842 ODA524842 OMW524842 OWS524842 PGO524842 PQK524842 QAG524842 QKC524842 QTY524842 RDU524842 RNQ524842 RXM524842 SHI524842 SRE524842 TBA524842 TKW524842 TUS524842 UEO524842 UOK524842 UYG524842 VIC524842 VRY524842 WBU524842 WLQ524842 WVM524842 E590378 JA590378 SW590378 ACS590378 AMO590378 AWK590378 BGG590378 BQC590378 BZY590378 CJU590378 CTQ590378 DDM590378 DNI590378 DXE590378 EHA590378 EQW590378 FAS590378 FKO590378 FUK590378 GEG590378 GOC590378 GXY590378 HHU590378 HRQ590378 IBM590378 ILI590378 IVE590378 JFA590378 JOW590378 JYS590378 KIO590378 KSK590378 LCG590378 LMC590378 LVY590378 MFU590378 MPQ590378 MZM590378 NJI590378 NTE590378 ODA590378 OMW590378 OWS590378 PGO590378 PQK590378 QAG590378 QKC590378 QTY590378 RDU590378 RNQ590378 RXM590378 SHI590378 SRE590378 TBA590378 TKW590378 TUS590378 UEO590378 UOK590378 UYG590378 VIC590378 VRY590378 WBU590378 WLQ590378 WVM590378 E655914 JA655914 SW655914 ACS655914 AMO655914 AWK655914 BGG655914 BQC655914 BZY655914 CJU655914 CTQ655914 DDM655914 DNI655914 DXE655914 EHA655914 EQW655914 FAS655914 FKO655914 FUK655914 GEG655914 GOC655914 GXY655914 HHU655914 HRQ655914 IBM655914 ILI655914 IVE655914 JFA655914 JOW655914 JYS655914 KIO655914 KSK655914 LCG655914 LMC655914 LVY655914 MFU655914 MPQ655914 MZM655914 NJI655914 NTE655914 ODA655914 OMW655914 OWS655914 PGO655914 PQK655914 QAG655914 QKC655914 QTY655914 RDU655914 RNQ655914 RXM655914 SHI655914 SRE655914 TBA655914 TKW655914 TUS655914 UEO655914 UOK655914 UYG655914 VIC655914 VRY655914 WBU655914 WLQ655914 WVM655914 E721450 JA721450 SW721450 ACS721450 AMO721450 AWK721450 BGG721450 BQC721450 BZY721450 CJU721450 CTQ721450 DDM721450 DNI721450 DXE721450 EHA721450 EQW721450 FAS721450 FKO721450 FUK721450 GEG721450 GOC721450 GXY721450 HHU721450 HRQ721450 IBM721450 ILI721450 IVE721450 JFA721450 JOW721450 JYS721450 KIO721450 KSK721450 LCG721450 LMC721450 LVY721450 MFU721450 MPQ721450 MZM721450 NJI721450 NTE721450 ODA721450 OMW721450 OWS721450 PGO721450 PQK721450 QAG721450 QKC721450 QTY721450 RDU721450 RNQ721450 RXM721450 SHI721450 SRE721450 TBA721450 TKW721450 TUS721450 UEO721450 UOK721450 UYG721450 VIC721450 VRY721450 WBU721450 WLQ721450 WVM721450 E786986 JA786986 SW786986 ACS786986 AMO786986 AWK786986 BGG786986 BQC786986 BZY786986 CJU786986 CTQ786986 DDM786986 DNI786986 DXE786986 EHA786986 EQW786986 FAS786986 FKO786986 FUK786986 GEG786986 GOC786986 GXY786986 HHU786986 HRQ786986 IBM786986 ILI786986 IVE786986 JFA786986 JOW786986 JYS786986 KIO786986 KSK786986 LCG786986 LMC786986 LVY786986 MFU786986 MPQ786986 MZM786986 NJI786986 NTE786986 ODA786986 OMW786986 OWS786986 PGO786986 PQK786986 QAG786986 QKC786986 QTY786986 RDU786986 RNQ786986 RXM786986 SHI786986 SRE786986 TBA786986 TKW786986 TUS786986 UEO786986 UOK786986 UYG786986 VIC786986 VRY786986 WBU786986 WLQ786986 WVM786986 E852522 JA852522 SW852522 ACS852522 AMO852522 AWK852522 BGG852522 BQC852522 BZY852522 CJU852522 CTQ852522 DDM852522 DNI852522 DXE852522 EHA852522 EQW852522 FAS852522 FKO852522 FUK852522 GEG852522 GOC852522 GXY852522 HHU852522 HRQ852522 IBM852522 ILI852522 IVE852522 JFA852522 JOW852522 JYS852522 KIO852522 KSK852522 LCG852522 LMC852522 LVY852522 MFU852522 MPQ852522 MZM852522 NJI852522 NTE852522 ODA852522 OMW852522 OWS852522 PGO852522 PQK852522 QAG852522 QKC852522 QTY852522 RDU852522 RNQ852522 RXM852522 SHI852522 SRE852522 TBA852522 TKW852522 TUS852522 UEO852522 UOK852522 UYG852522 VIC852522 VRY852522 WBU852522 WLQ852522 WVM852522 E918058 JA918058 SW918058 ACS918058 AMO918058 AWK918058 BGG918058 BQC918058 BZY918058 CJU918058 CTQ918058 DDM918058 DNI918058 DXE918058 EHA918058 EQW918058 FAS918058 FKO918058 FUK918058 GEG918058 GOC918058 GXY918058 HHU918058 HRQ918058 IBM918058 ILI918058 IVE918058 JFA918058 JOW918058 JYS918058 KIO918058 KSK918058 LCG918058 LMC918058 LVY918058 MFU918058 MPQ918058 MZM918058 NJI918058 NTE918058 ODA918058 OMW918058 OWS918058 PGO918058 PQK918058 QAG918058 QKC918058 QTY918058 RDU918058 RNQ918058 RXM918058 SHI918058 SRE918058 TBA918058 TKW918058 TUS918058 UEO918058 UOK918058 UYG918058 VIC918058 VRY918058 WBU918058 WLQ918058 WVM918058 E983594 JA983594 SW983594 ACS983594 AMO983594 AWK983594 BGG983594 BQC983594 BZY983594 CJU983594 CTQ983594 DDM983594 DNI983594 DXE983594 EHA983594 EQW983594 FAS983594 FKO983594 FUK983594 GEG983594 GOC983594 GXY983594 HHU983594 HRQ983594 IBM983594 ILI983594 IVE983594 JFA983594 JOW983594 JYS983594 KIO983594 KSK983594 LCG983594 LMC983594 LVY983594 MFU983594 MPQ983594 MZM983594 NJI983594 NTE983594 ODA983594 OMW983594 OWS983594 PGO983594 PQK983594 QAG983594 QKC983594 QTY983594 RDU983594 RNQ983594 RXM983594 SHI983594 SRE983594 TBA983594 TKW983594 TUS983594 UEO983594 UOK983594 UYG983594 VIC983594 VRY983594 WBU983594 WLQ983594 WVM983594 E709:E713 JA709:JA713 SW709:SW713 ACS709:ACS713 AMO709:AMO713 AWK709:AWK713 BGG709:BGG713 BQC709:BQC713 BZY709:BZY713 CJU709:CJU713 CTQ709:CTQ713 DDM709:DDM713 DNI709:DNI713 DXE709:DXE713 EHA709:EHA713 EQW709:EQW713 FAS709:FAS713 FKO709:FKO713 FUK709:FUK713 GEG709:GEG713 GOC709:GOC713 GXY709:GXY713 HHU709:HHU713 HRQ709:HRQ713 IBM709:IBM713 ILI709:ILI713 IVE709:IVE713 JFA709:JFA713 JOW709:JOW713 JYS709:JYS713 KIO709:KIO713 KSK709:KSK713 LCG709:LCG713 LMC709:LMC713 LVY709:LVY713 MFU709:MFU713 MPQ709:MPQ713 MZM709:MZM713 NJI709:NJI713 NTE709:NTE713 ODA709:ODA713 OMW709:OMW713 OWS709:OWS713 PGO709:PGO713 PQK709:PQK713 QAG709:QAG713 QKC709:QKC713 QTY709:QTY713 RDU709:RDU713 RNQ709:RNQ713 RXM709:RXM713 SHI709:SHI713 SRE709:SRE713 TBA709:TBA713 TKW709:TKW713 TUS709:TUS713 UEO709:UEO713 UOK709:UOK713 UYG709:UYG713 VIC709:VIC713 VRY709:VRY713 WBU709:WBU713 WLQ709:WLQ713 WVM709:WVM713 E66245:E66249 JA66245:JA66249 SW66245:SW66249 ACS66245:ACS66249 AMO66245:AMO66249 AWK66245:AWK66249 BGG66245:BGG66249 BQC66245:BQC66249 BZY66245:BZY66249 CJU66245:CJU66249 CTQ66245:CTQ66249 DDM66245:DDM66249 DNI66245:DNI66249 DXE66245:DXE66249 EHA66245:EHA66249 EQW66245:EQW66249 FAS66245:FAS66249 FKO66245:FKO66249 FUK66245:FUK66249 GEG66245:GEG66249 GOC66245:GOC66249 GXY66245:GXY66249 HHU66245:HHU66249 HRQ66245:HRQ66249 IBM66245:IBM66249 ILI66245:ILI66249 IVE66245:IVE66249 JFA66245:JFA66249 JOW66245:JOW66249 JYS66245:JYS66249 KIO66245:KIO66249 KSK66245:KSK66249 LCG66245:LCG66249 LMC66245:LMC66249 LVY66245:LVY66249 MFU66245:MFU66249 MPQ66245:MPQ66249 MZM66245:MZM66249 NJI66245:NJI66249 NTE66245:NTE66249 ODA66245:ODA66249 OMW66245:OMW66249 OWS66245:OWS66249 PGO66245:PGO66249 PQK66245:PQK66249 QAG66245:QAG66249 QKC66245:QKC66249 QTY66245:QTY66249 RDU66245:RDU66249 RNQ66245:RNQ66249 RXM66245:RXM66249 SHI66245:SHI66249 SRE66245:SRE66249 TBA66245:TBA66249 TKW66245:TKW66249 TUS66245:TUS66249 UEO66245:UEO66249 UOK66245:UOK66249 UYG66245:UYG66249 VIC66245:VIC66249 VRY66245:VRY66249 WBU66245:WBU66249 WLQ66245:WLQ66249 WVM66245:WVM66249 E131781:E131785 JA131781:JA131785 SW131781:SW131785 ACS131781:ACS131785 AMO131781:AMO131785 AWK131781:AWK131785 BGG131781:BGG131785 BQC131781:BQC131785 BZY131781:BZY131785 CJU131781:CJU131785 CTQ131781:CTQ131785 DDM131781:DDM131785 DNI131781:DNI131785 DXE131781:DXE131785 EHA131781:EHA131785 EQW131781:EQW131785 FAS131781:FAS131785 FKO131781:FKO131785 FUK131781:FUK131785 GEG131781:GEG131785 GOC131781:GOC131785 GXY131781:GXY131785 HHU131781:HHU131785 HRQ131781:HRQ131785 IBM131781:IBM131785 ILI131781:ILI131785 IVE131781:IVE131785 JFA131781:JFA131785 JOW131781:JOW131785 JYS131781:JYS131785 KIO131781:KIO131785 KSK131781:KSK131785 LCG131781:LCG131785 LMC131781:LMC131785 LVY131781:LVY131785 MFU131781:MFU131785 MPQ131781:MPQ131785 MZM131781:MZM131785 NJI131781:NJI131785 NTE131781:NTE131785 ODA131781:ODA131785 OMW131781:OMW131785 OWS131781:OWS131785 PGO131781:PGO131785 PQK131781:PQK131785 QAG131781:QAG131785 QKC131781:QKC131785 QTY131781:QTY131785 RDU131781:RDU131785 RNQ131781:RNQ131785 RXM131781:RXM131785 SHI131781:SHI131785 SRE131781:SRE131785 TBA131781:TBA131785 TKW131781:TKW131785 TUS131781:TUS131785 UEO131781:UEO131785 UOK131781:UOK131785 UYG131781:UYG131785 VIC131781:VIC131785 VRY131781:VRY131785 WBU131781:WBU131785 WLQ131781:WLQ131785 WVM131781:WVM131785 E197317:E197321 JA197317:JA197321 SW197317:SW197321 ACS197317:ACS197321 AMO197317:AMO197321 AWK197317:AWK197321 BGG197317:BGG197321 BQC197317:BQC197321 BZY197317:BZY197321 CJU197317:CJU197321 CTQ197317:CTQ197321 DDM197317:DDM197321 DNI197317:DNI197321 DXE197317:DXE197321 EHA197317:EHA197321 EQW197317:EQW197321 FAS197317:FAS197321 FKO197317:FKO197321 FUK197317:FUK197321 GEG197317:GEG197321 GOC197317:GOC197321 GXY197317:GXY197321 HHU197317:HHU197321 HRQ197317:HRQ197321 IBM197317:IBM197321 ILI197317:ILI197321 IVE197317:IVE197321 JFA197317:JFA197321 JOW197317:JOW197321 JYS197317:JYS197321 KIO197317:KIO197321 KSK197317:KSK197321 LCG197317:LCG197321 LMC197317:LMC197321 LVY197317:LVY197321 MFU197317:MFU197321 MPQ197317:MPQ197321 MZM197317:MZM197321 NJI197317:NJI197321 NTE197317:NTE197321 ODA197317:ODA197321 OMW197317:OMW197321 OWS197317:OWS197321 PGO197317:PGO197321 PQK197317:PQK197321 QAG197317:QAG197321 QKC197317:QKC197321 QTY197317:QTY197321 RDU197317:RDU197321 RNQ197317:RNQ197321 RXM197317:RXM197321 SHI197317:SHI197321 SRE197317:SRE197321 TBA197317:TBA197321 TKW197317:TKW197321 TUS197317:TUS197321 UEO197317:UEO197321 UOK197317:UOK197321 UYG197317:UYG197321 VIC197317:VIC197321 VRY197317:VRY197321 WBU197317:WBU197321 WLQ197317:WLQ197321 WVM197317:WVM197321 E262853:E262857 JA262853:JA262857 SW262853:SW262857 ACS262853:ACS262857 AMO262853:AMO262857 AWK262853:AWK262857 BGG262853:BGG262857 BQC262853:BQC262857 BZY262853:BZY262857 CJU262853:CJU262857 CTQ262853:CTQ262857 DDM262853:DDM262857 DNI262853:DNI262857 DXE262853:DXE262857 EHA262853:EHA262857 EQW262853:EQW262857 FAS262853:FAS262857 FKO262853:FKO262857 FUK262853:FUK262857 GEG262853:GEG262857 GOC262853:GOC262857 GXY262853:GXY262857 HHU262853:HHU262857 HRQ262853:HRQ262857 IBM262853:IBM262857 ILI262853:ILI262857 IVE262853:IVE262857 JFA262853:JFA262857 JOW262853:JOW262857 JYS262853:JYS262857 KIO262853:KIO262857 KSK262853:KSK262857 LCG262853:LCG262857 LMC262853:LMC262857 LVY262853:LVY262857 MFU262853:MFU262857 MPQ262853:MPQ262857 MZM262853:MZM262857 NJI262853:NJI262857 NTE262853:NTE262857 ODA262853:ODA262857 OMW262853:OMW262857 OWS262853:OWS262857 PGO262853:PGO262857 PQK262853:PQK262857 QAG262853:QAG262857 QKC262853:QKC262857 QTY262853:QTY262857 RDU262853:RDU262857 RNQ262853:RNQ262857 RXM262853:RXM262857 SHI262853:SHI262857 SRE262853:SRE262857 TBA262853:TBA262857 TKW262853:TKW262857 TUS262853:TUS262857 UEO262853:UEO262857 UOK262853:UOK262857 UYG262853:UYG262857 VIC262853:VIC262857 VRY262853:VRY262857 WBU262853:WBU262857 WLQ262853:WLQ262857 WVM262853:WVM262857 E328389:E328393 JA328389:JA328393 SW328389:SW328393 ACS328389:ACS328393 AMO328389:AMO328393 AWK328389:AWK328393 BGG328389:BGG328393 BQC328389:BQC328393 BZY328389:BZY328393 CJU328389:CJU328393 CTQ328389:CTQ328393 DDM328389:DDM328393 DNI328389:DNI328393 DXE328389:DXE328393 EHA328389:EHA328393 EQW328389:EQW328393 FAS328389:FAS328393 FKO328389:FKO328393 FUK328389:FUK328393 GEG328389:GEG328393 GOC328389:GOC328393 GXY328389:GXY328393 HHU328389:HHU328393 HRQ328389:HRQ328393 IBM328389:IBM328393 ILI328389:ILI328393 IVE328389:IVE328393 JFA328389:JFA328393 JOW328389:JOW328393 JYS328389:JYS328393 KIO328389:KIO328393 KSK328389:KSK328393 LCG328389:LCG328393 LMC328389:LMC328393 LVY328389:LVY328393 MFU328389:MFU328393 MPQ328389:MPQ328393 MZM328389:MZM328393 NJI328389:NJI328393 NTE328389:NTE328393 ODA328389:ODA328393 OMW328389:OMW328393 OWS328389:OWS328393 PGO328389:PGO328393 PQK328389:PQK328393 QAG328389:QAG328393 QKC328389:QKC328393 QTY328389:QTY328393 RDU328389:RDU328393 RNQ328389:RNQ328393 RXM328389:RXM328393 SHI328389:SHI328393 SRE328389:SRE328393 TBA328389:TBA328393 TKW328389:TKW328393 TUS328389:TUS328393 UEO328389:UEO328393 UOK328389:UOK328393 UYG328389:UYG328393 VIC328389:VIC328393 VRY328389:VRY328393 WBU328389:WBU328393 WLQ328389:WLQ328393 WVM328389:WVM328393 E393925:E393929 JA393925:JA393929 SW393925:SW393929 ACS393925:ACS393929 AMO393925:AMO393929 AWK393925:AWK393929 BGG393925:BGG393929 BQC393925:BQC393929 BZY393925:BZY393929 CJU393925:CJU393929 CTQ393925:CTQ393929 DDM393925:DDM393929 DNI393925:DNI393929 DXE393925:DXE393929 EHA393925:EHA393929 EQW393925:EQW393929 FAS393925:FAS393929 FKO393925:FKO393929 FUK393925:FUK393929 GEG393925:GEG393929 GOC393925:GOC393929 GXY393925:GXY393929 HHU393925:HHU393929 HRQ393925:HRQ393929 IBM393925:IBM393929 ILI393925:ILI393929 IVE393925:IVE393929 JFA393925:JFA393929 JOW393925:JOW393929 JYS393925:JYS393929 KIO393925:KIO393929 KSK393925:KSK393929 LCG393925:LCG393929 LMC393925:LMC393929 LVY393925:LVY393929 MFU393925:MFU393929 MPQ393925:MPQ393929 MZM393925:MZM393929 NJI393925:NJI393929 NTE393925:NTE393929 ODA393925:ODA393929 OMW393925:OMW393929 OWS393925:OWS393929 PGO393925:PGO393929 PQK393925:PQK393929 QAG393925:QAG393929 QKC393925:QKC393929 QTY393925:QTY393929 RDU393925:RDU393929 RNQ393925:RNQ393929 RXM393925:RXM393929 SHI393925:SHI393929 SRE393925:SRE393929 TBA393925:TBA393929 TKW393925:TKW393929 TUS393925:TUS393929 UEO393925:UEO393929 UOK393925:UOK393929 UYG393925:UYG393929 VIC393925:VIC393929 VRY393925:VRY393929 WBU393925:WBU393929 WLQ393925:WLQ393929 WVM393925:WVM393929 E459461:E459465 JA459461:JA459465 SW459461:SW459465 ACS459461:ACS459465 AMO459461:AMO459465 AWK459461:AWK459465 BGG459461:BGG459465 BQC459461:BQC459465 BZY459461:BZY459465 CJU459461:CJU459465 CTQ459461:CTQ459465 DDM459461:DDM459465 DNI459461:DNI459465 DXE459461:DXE459465 EHA459461:EHA459465 EQW459461:EQW459465 FAS459461:FAS459465 FKO459461:FKO459465 FUK459461:FUK459465 GEG459461:GEG459465 GOC459461:GOC459465 GXY459461:GXY459465 HHU459461:HHU459465 HRQ459461:HRQ459465 IBM459461:IBM459465 ILI459461:ILI459465 IVE459461:IVE459465 JFA459461:JFA459465 JOW459461:JOW459465 JYS459461:JYS459465 KIO459461:KIO459465 KSK459461:KSK459465 LCG459461:LCG459465 LMC459461:LMC459465 LVY459461:LVY459465 MFU459461:MFU459465 MPQ459461:MPQ459465 MZM459461:MZM459465 NJI459461:NJI459465 NTE459461:NTE459465 ODA459461:ODA459465 OMW459461:OMW459465 OWS459461:OWS459465 PGO459461:PGO459465 PQK459461:PQK459465 QAG459461:QAG459465 QKC459461:QKC459465 QTY459461:QTY459465 RDU459461:RDU459465 RNQ459461:RNQ459465 RXM459461:RXM459465 SHI459461:SHI459465 SRE459461:SRE459465 TBA459461:TBA459465 TKW459461:TKW459465 TUS459461:TUS459465 UEO459461:UEO459465 UOK459461:UOK459465 UYG459461:UYG459465 VIC459461:VIC459465 VRY459461:VRY459465 WBU459461:WBU459465 WLQ459461:WLQ459465 WVM459461:WVM459465 E524997:E525001 JA524997:JA525001 SW524997:SW525001 ACS524997:ACS525001 AMO524997:AMO525001 AWK524997:AWK525001 BGG524997:BGG525001 BQC524997:BQC525001 BZY524997:BZY525001 CJU524997:CJU525001 CTQ524997:CTQ525001 DDM524997:DDM525001 DNI524997:DNI525001 DXE524997:DXE525001 EHA524997:EHA525001 EQW524997:EQW525001 FAS524997:FAS525001 FKO524997:FKO525001 FUK524997:FUK525001 GEG524997:GEG525001 GOC524997:GOC525001 GXY524997:GXY525001 HHU524997:HHU525001 HRQ524997:HRQ525001 IBM524997:IBM525001 ILI524997:ILI525001 IVE524997:IVE525001 JFA524997:JFA525001 JOW524997:JOW525001 JYS524997:JYS525001 KIO524997:KIO525001 KSK524997:KSK525001 LCG524997:LCG525001 LMC524997:LMC525001 LVY524997:LVY525001 MFU524997:MFU525001 MPQ524997:MPQ525001 MZM524997:MZM525001 NJI524997:NJI525001 NTE524997:NTE525001 ODA524997:ODA525001 OMW524997:OMW525001 OWS524997:OWS525001 PGO524997:PGO525001 PQK524997:PQK525001 QAG524997:QAG525001 QKC524997:QKC525001 QTY524997:QTY525001 RDU524997:RDU525001 RNQ524997:RNQ525001 RXM524997:RXM525001 SHI524997:SHI525001 SRE524997:SRE525001 TBA524997:TBA525001 TKW524997:TKW525001 TUS524997:TUS525001 UEO524997:UEO525001 UOK524997:UOK525001 UYG524997:UYG525001 VIC524997:VIC525001 VRY524997:VRY525001 WBU524997:WBU525001 WLQ524997:WLQ525001 WVM524997:WVM525001 E590533:E590537 JA590533:JA590537 SW590533:SW590537 ACS590533:ACS590537 AMO590533:AMO590537 AWK590533:AWK590537 BGG590533:BGG590537 BQC590533:BQC590537 BZY590533:BZY590537 CJU590533:CJU590537 CTQ590533:CTQ590537 DDM590533:DDM590537 DNI590533:DNI590537 DXE590533:DXE590537 EHA590533:EHA590537 EQW590533:EQW590537 FAS590533:FAS590537 FKO590533:FKO590537 FUK590533:FUK590537 GEG590533:GEG590537 GOC590533:GOC590537 GXY590533:GXY590537 HHU590533:HHU590537 HRQ590533:HRQ590537 IBM590533:IBM590537 ILI590533:ILI590537 IVE590533:IVE590537 JFA590533:JFA590537 JOW590533:JOW590537 JYS590533:JYS590537 KIO590533:KIO590537 KSK590533:KSK590537 LCG590533:LCG590537 LMC590533:LMC590537 LVY590533:LVY590537 MFU590533:MFU590537 MPQ590533:MPQ590537 MZM590533:MZM590537 NJI590533:NJI590537 NTE590533:NTE590537 ODA590533:ODA590537 OMW590533:OMW590537 OWS590533:OWS590537 PGO590533:PGO590537 PQK590533:PQK590537 QAG590533:QAG590537 QKC590533:QKC590537 QTY590533:QTY590537 RDU590533:RDU590537 RNQ590533:RNQ590537 RXM590533:RXM590537 SHI590533:SHI590537 SRE590533:SRE590537 TBA590533:TBA590537 TKW590533:TKW590537 TUS590533:TUS590537 UEO590533:UEO590537 UOK590533:UOK590537 UYG590533:UYG590537 VIC590533:VIC590537 VRY590533:VRY590537 WBU590533:WBU590537 WLQ590533:WLQ590537 WVM590533:WVM590537 E656069:E656073 JA656069:JA656073 SW656069:SW656073 ACS656069:ACS656073 AMO656069:AMO656073 AWK656069:AWK656073 BGG656069:BGG656073 BQC656069:BQC656073 BZY656069:BZY656073 CJU656069:CJU656073 CTQ656069:CTQ656073 DDM656069:DDM656073 DNI656069:DNI656073 DXE656069:DXE656073 EHA656069:EHA656073 EQW656069:EQW656073 FAS656069:FAS656073 FKO656069:FKO656073 FUK656069:FUK656073 GEG656069:GEG656073 GOC656069:GOC656073 GXY656069:GXY656073 HHU656069:HHU656073 HRQ656069:HRQ656073 IBM656069:IBM656073 ILI656069:ILI656073 IVE656069:IVE656073 JFA656069:JFA656073 JOW656069:JOW656073 JYS656069:JYS656073 KIO656069:KIO656073 KSK656069:KSK656073 LCG656069:LCG656073 LMC656069:LMC656073 LVY656069:LVY656073 MFU656069:MFU656073 MPQ656069:MPQ656073 MZM656069:MZM656073 NJI656069:NJI656073 NTE656069:NTE656073 ODA656069:ODA656073 OMW656069:OMW656073 OWS656069:OWS656073 PGO656069:PGO656073 PQK656069:PQK656073 QAG656069:QAG656073 QKC656069:QKC656073 QTY656069:QTY656073 RDU656069:RDU656073 RNQ656069:RNQ656073 RXM656069:RXM656073 SHI656069:SHI656073 SRE656069:SRE656073 TBA656069:TBA656073 TKW656069:TKW656073 TUS656069:TUS656073 UEO656069:UEO656073 UOK656069:UOK656073 UYG656069:UYG656073 VIC656069:VIC656073 VRY656069:VRY656073 WBU656069:WBU656073 WLQ656069:WLQ656073 WVM656069:WVM656073 E721605:E721609 JA721605:JA721609 SW721605:SW721609 ACS721605:ACS721609 AMO721605:AMO721609 AWK721605:AWK721609 BGG721605:BGG721609 BQC721605:BQC721609 BZY721605:BZY721609 CJU721605:CJU721609 CTQ721605:CTQ721609 DDM721605:DDM721609 DNI721605:DNI721609 DXE721605:DXE721609 EHA721605:EHA721609 EQW721605:EQW721609 FAS721605:FAS721609 FKO721605:FKO721609 FUK721605:FUK721609 GEG721605:GEG721609 GOC721605:GOC721609 GXY721605:GXY721609 HHU721605:HHU721609 HRQ721605:HRQ721609 IBM721605:IBM721609 ILI721605:ILI721609 IVE721605:IVE721609 JFA721605:JFA721609 JOW721605:JOW721609 JYS721605:JYS721609 KIO721605:KIO721609 KSK721605:KSK721609 LCG721605:LCG721609 LMC721605:LMC721609 LVY721605:LVY721609 MFU721605:MFU721609 MPQ721605:MPQ721609 MZM721605:MZM721609 NJI721605:NJI721609 NTE721605:NTE721609 ODA721605:ODA721609 OMW721605:OMW721609 OWS721605:OWS721609 PGO721605:PGO721609 PQK721605:PQK721609 QAG721605:QAG721609 QKC721605:QKC721609 QTY721605:QTY721609 RDU721605:RDU721609 RNQ721605:RNQ721609 RXM721605:RXM721609 SHI721605:SHI721609 SRE721605:SRE721609 TBA721605:TBA721609 TKW721605:TKW721609 TUS721605:TUS721609 UEO721605:UEO721609 UOK721605:UOK721609 UYG721605:UYG721609 VIC721605:VIC721609 VRY721605:VRY721609 WBU721605:WBU721609 WLQ721605:WLQ721609 WVM721605:WVM721609 E787141:E787145 JA787141:JA787145 SW787141:SW787145 ACS787141:ACS787145 AMO787141:AMO787145 AWK787141:AWK787145 BGG787141:BGG787145 BQC787141:BQC787145 BZY787141:BZY787145 CJU787141:CJU787145 CTQ787141:CTQ787145 DDM787141:DDM787145 DNI787141:DNI787145 DXE787141:DXE787145 EHA787141:EHA787145 EQW787141:EQW787145 FAS787141:FAS787145 FKO787141:FKO787145 FUK787141:FUK787145 GEG787141:GEG787145 GOC787141:GOC787145 GXY787141:GXY787145 HHU787141:HHU787145 HRQ787141:HRQ787145 IBM787141:IBM787145 ILI787141:ILI787145 IVE787141:IVE787145 JFA787141:JFA787145 JOW787141:JOW787145 JYS787141:JYS787145 KIO787141:KIO787145 KSK787141:KSK787145 LCG787141:LCG787145 LMC787141:LMC787145 LVY787141:LVY787145 MFU787141:MFU787145 MPQ787141:MPQ787145 MZM787141:MZM787145 NJI787141:NJI787145 NTE787141:NTE787145 ODA787141:ODA787145 OMW787141:OMW787145 OWS787141:OWS787145 PGO787141:PGO787145 PQK787141:PQK787145 QAG787141:QAG787145 QKC787141:QKC787145 QTY787141:QTY787145 RDU787141:RDU787145 RNQ787141:RNQ787145 RXM787141:RXM787145 SHI787141:SHI787145 SRE787141:SRE787145 TBA787141:TBA787145 TKW787141:TKW787145 TUS787141:TUS787145 UEO787141:UEO787145 UOK787141:UOK787145 UYG787141:UYG787145 VIC787141:VIC787145 VRY787141:VRY787145 WBU787141:WBU787145 WLQ787141:WLQ787145 WVM787141:WVM787145 E852677:E852681 JA852677:JA852681 SW852677:SW852681 ACS852677:ACS852681 AMO852677:AMO852681 AWK852677:AWK852681 BGG852677:BGG852681 BQC852677:BQC852681 BZY852677:BZY852681 CJU852677:CJU852681 CTQ852677:CTQ852681 DDM852677:DDM852681 DNI852677:DNI852681 DXE852677:DXE852681 EHA852677:EHA852681 EQW852677:EQW852681 FAS852677:FAS852681 FKO852677:FKO852681 FUK852677:FUK852681 GEG852677:GEG852681 GOC852677:GOC852681 GXY852677:GXY852681 HHU852677:HHU852681 HRQ852677:HRQ852681 IBM852677:IBM852681 ILI852677:ILI852681 IVE852677:IVE852681 JFA852677:JFA852681 JOW852677:JOW852681 JYS852677:JYS852681 KIO852677:KIO852681 KSK852677:KSK852681 LCG852677:LCG852681 LMC852677:LMC852681 LVY852677:LVY852681 MFU852677:MFU852681 MPQ852677:MPQ852681 MZM852677:MZM852681 NJI852677:NJI852681 NTE852677:NTE852681 ODA852677:ODA852681 OMW852677:OMW852681 OWS852677:OWS852681 PGO852677:PGO852681 PQK852677:PQK852681 QAG852677:QAG852681 QKC852677:QKC852681 QTY852677:QTY852681 RDU852677:RDU852681 RNQ852677:RNQ852681 RXM852677:RXM852681 SHI852677:SHI852681 SRE852677:SRE852681 TBA852677:TBA852681 TKW852677:TKW852681 TUS852677:TUS852681 UEO852677:UEO852681 UOK852677:UOK852681 UYG852677:UYG852681 VIC852677:VIC852681 VRY852677:VRY852681 WBU852677:WBU852681 WLQ852677:WLQ852681 WVM852677:WVM852681 E918213:E918217 JA918213:JA918217 SW918213:SW918217 ACS918213:ACS918217 AMO918213:AMO918217 AWK918213:AWK918217 BGG918213:BGG918217 BQC918213:BQC918217 BZY918213:BZY918217 CJU918213:CJU918217 CTQ918213:CTQ918217 DDM918213:DDM918217 DNI918213:DNI918217 DXE918213:DXE918217 EHA918213:EHA918217 EQW918213:EQW918217 FAS918213:FAS918217 FKO918213:FKO918217 FUK918213:FUK918217 GEG918213:GEG918217 GOC918213:GOC918217 GXY918213:GXY918217 HHU918213:HHU918217 HRQ918213:HRQ918217 IBM918213:IBM918217 ILI918213:ILI918217 IVE918213:IVE918217 JFA918213:JFA918217 JOW918213:JOW918217 JYS918213:JYS918217 KIO918213:KIO918217 KSK918213:KSK918217 LCG918213:LCG918217 LMC918213:LMC918217 LVY918213:LVY918217 MFU918213:MFU918217 MPQ918213:MPQ918217 MZM918213:MZM918217 NJI918213:NJI918217 NTE918213:NTE918217 ODA918213:ODA918217 OMW918213:OMW918217 OWS918213:OWS918217 PGO918213:PGO918217 PQK918213:PQK918217 QAG918213:QAG918217 QKC918213:QKC918217 QTY918213:QTY918217 RDU918213:RDU918217 RNQ918213:RNQ918217 RXM918213:RXM918217 SHI918213:SHI918217 SRE918213:SRE918217 TBA918213:TBA918217 TKW918213:TKW918217 TUS918213:TUS918217 UEO918213:UEO918217 UOK918213:UOK918217 UYG918213:UYG918217 VIC918213:VIC918217 VRY918213:VRY918217 WBU918213:WBU918217 WLQ918213:WLQ918217 WVM918213:WVM918217 E983749:E983753 JA983749:JA983753 SW983749:SW983753 ACS983749:ACS983753 AMO983749:AMO983753 AWK983749:AWK983753 BGG983749:BGG983753 BQC983749:BQC983753 BZY983749:BZY983753 CJU983749:CJU983753 CTQ983749:CTQ983753 DDM983749:DDM983753 DNI983749:DNI983753 DXE983749:DXE983753 EHA983749:EHA983753 EQW983749:EQW983753 FAS983749:FAS983753 FKO983749:FKO983753 FUK983749:FUK983753 GEG983749:GEG983753 GOC983749:GOC983753 GXY983749:GXY983753 HHU983749:HHU983753 HRQ983749:HRQ983753 IBM983749:IBM983753 ILI983749:ILI983753 IVE983749:IVE983753 JFA983749:JFA983753 JOW983749:JOW983753 JYS983749:JYS983753 KIO983749:KIO983753 KSK983749:KSK983753 LCG983749:LCG983753 LMC983749:LMC983753 LVY983749:LVY983753 MFU983749:MFU983753 MPQ983749:MPQ983753 MZM983749:MZM983753 NJI983749:NJI983753 NTE983749:NTE983753 ODA983749:ODA983753 OMW983749:OMW983753 OWS983749:OWS983753 PGO983749:PGO983753 PQK983749:PQK983753 QAG983749:QAG983753 QKC983749:QKC983753 QTY983749:QTY983753 RDU983749:RDU983753 RNQ983749:RNQ983753 RXM983749:RXM983753 SHI983749:SHI983753 SRE983749:SRE983753 TBA983749:TBA983753 TKW983749:TKW983753 TUS983749:TUS983753 UEO983749:UEO983753 UOK983749:UOK983753 UYG983749:UYG983753 VIC983749:VIC983753 VRY983749:VRY983753 WBU983749:WBU983753 WLQ983749:WLQ983753 E587:E588 E510" xr:uid="{00000000-0002-0000-0000-000000000000}">
      <formula1>"Yes,No"</formula1>
    </dataValidation>
    <dataValidation type="list" allowBlank="1" showInputMessage="1" showErrorMessage="1" sqref="WVM983222:WVN983222 WLQ983222:WLR983222 WBU983222:WBV983222 VRY983222:VRZ983222 VIC983222:VID983222 UYG983222:UYH983222 UOK983222:UOL983222 UEO983222:UEP983222 TUS983222:TUT983222 TKW983222:TKX983222 TBA983222:TBB983222 SRE983222:SRF983222 SHI983222:SHJ983222 RXM983222:RXN983222 RNQ983222:RNR983222 RDU983222:RDV983222 QTY983222:QTZ983222 QKC983222:QKD983222 QAG983222:QAH983222 PQK983222:PQL983222 PGO983222:PGP983222 OWS983222:OWT983222 OMW983222:OMX983222 ODA983222:ODB983222 NTE983222:NTF983222 NJI983222:NJJ983222 MZM983222:MZN983222 MPQ983222:MPR983222 MFU983222:MFV983222 LVY983222:LVZ983222 LMC983222:LMD983222 LCG983222:LCH983222 KSK983222:KSL983222 KIO983222:KIP983222 JYS983222:JYT983222 JOW983222:JOX983222 JFA983222:JFB983222 IVE983222:IVF983222 ILI983222:ILJ983222 IBM983222:IBN983222 HRQ983222:HRR983222 HHU983222:HHV983222 GXY983222:GXZ983222 GOC983222:GOD983222 GEG983222:GEH983222 FUK983222:FUL983222 FKO983222:FKP983222 FAS983222:FAT983222 EQW983222:EQX983222 EHA983222:EHB983222 DXE983222:DXF983222 DNI983222:DNJ983222 DDM983222:DDN983222 CTQ983222:CTR983222 CJU983222:CJV983222 BZY983222:BZZ983222 BQC983222:BQD983222 BGG983222:BGH983222 AWK983222:AWL983222 AMO983222:AMP983222 ACS983222:ACT983222 SW983222:SX983222 JA983222:JB983222 E983222:F983222 WVM917686:WVN917686 WLQ917686:WLR917686 WBU917686:WBV917686 VRY917686:VRZ917686 VIC917686:VID917686 UYG917686:UYH917686 UOK917686:UOL917686 UEO917686:UEP917686 TUS917686:TUT917686 TKW917686:TKX917686 TBA917686:TBB917686 SRE917686:SRF917686 SHI917686:SHJ917686 RXM917686:RXN917686 RNQ917686:RNR917686 RDU917686:RDV917686 QTY917686:QTZ917686 QKC917686:QKD917686 QAG917686:QAH917686 PQK917686:PQL917686 PGO917686:PGP917686 OWS917686:OWT917686 OMW917686:OMX917686 ODA917686:ODB917686 NTE917686:NTF917686 NJI917686:NJJ917686 MZM917686:MZN917686 MPQ917686:MPR917686 MFU917686:MFV917686 LVY917686:LVZ917686 LMC917686:LMD917686 LCG917686:LCH917686 KSK917686:KSL917686 KIO917686:KIP917686 JYS917686:JYT917686 JOW917686:JOX917686 JFA917686:JFB917686 IVE917686:IVF917686 ILI917686:ILJ917686 IBM917686:IBN917686 HRQ917686:HRR917686 HHU917686:HHV917686 GXY917686:GXZ917686 GOC917686:GOD917686 GEG917686:GEH917686 FUK917686:FUL917686 FKO917686:FKP917686 FAS917686:FAT917686 EQW917686:EQX917686 EHA917686:EHB917686 DXE917686:DXF917686 DNI917686:DNJ917686 DDM917686:DDN917686 CTQ917686:CTR917686 CJU917686:CJV917686 BZY917686:BZZ917686 BQC917686:BQD917686 BGG917686:BGH917686 AWK917686:AWL917686 AMO917686:AMP917686 ACS917686:ACT917686 SW917686:SX917686 JA917686:JB917686 E917686:F917686 WVM852150:WVN852150 WLQ852150:WLR852150 WBU852150:WBV852150 VRY852150:VRZ852150 VIC852150:VID852150 UYG852150:UYH852150 UOK852150:UOL852150 UEO852150:UEP852150 TUS852150:TUT852150 TKW852150:TKX852150 TBA852150:TBB852150 SRE852150:SRF852150 SHI852150:SHJ852150 RXM852150:RXN852150 RNQ852150:RNR852150 RDU852150:RDV852150 QTY852150:QTZ852150 QKC852150:QKD852150 QAG852150:QAH852150 PQK852150:PQL852150 PGO852150:PGP852150 OWS852150:OWT852150 OMW852150:OMX852150 ODA852150:ODB852150 NTE852150:NTF852150 NJI852150:NJJ852150 MZM852150:MZN852150 MPQ852150:MPR852150 MFU852150:MFV852150 LVY852150:LVZ852150 LMC852150:LMD852150 LCG852150:LCH852150 KSK852150:KSL852150 KIO852150:KIP852150 JYS852150:JYT852150 JOW852150:JOX852150 JFA852150:JFB852150 IVE852150:IVF852150 ILI852150:ILJ852150 IBM852150:IBN852150 HRQ852150:HRR852150 HHU852150:HHV852150 GXY852150:GXZ852150 GOC852150:GOD852150 GEG852150:GEH852150 FUK852150:FUL852150 FKO852150:FKP852150 FAS852150:FAT852150 EQW852150:EQX852150 EHA852150:EHB852150 DXE852150:DXF852150 DNI852150:DNJ852150 DDM852150:DDN852150 CTQ852150:CTR852150 CJU852150:CJV852150 BZY852150:BZZ852150 BQC852150:BQD852150 BGG852150:BGH852150 AWK852150:AWL852150 AMO852150:AMP852150 ACS852150:ACT852150 SW852150:SX852150 JA852150:JB852150 E852150:F852150 WVM786614:WVN786614 WLQ786614:WLR786614 WBU786614:WBV786614 VRY786614:VRZ786614 VIC786614:VID786614 UYG786614:UYH786614 UOK786614:UOL786614 UEO786614:UEP786614 TUS786614:TUT786614 TKW786614:TKX786614 TBA786614:TBB786614 SRE786614:SRF786614 SHI786614:SHJ786614 RXM786614:RXN786614 RNQ786614:RNR786614 RDU786614:RDV786614 QTY786614:QTZ786614 QKC786614:QKD786614 QAG786614:QAH786614 PQK786614:PQL786614 PGO786614:PGP786614 OWS786614:OWT786614 OMW786614:OMX786614 ODA786614:ODB786614 NTE786614:NTF786614 NJI786614:NJJ786614 MZM786614:MZN786614 MPQ786614:MPR786614 MFU786614:MFV786614 LVY786614:LVZ786614 LMC786614:LMD786614 LCG786614:LCH786614 KSK786614:KSL786614 KIO786614:KIP786614 JYS786614:JYT786614 JOW786614:JOX786614 JFA786614:JFB786614 IVE786614:IVF786614 ILI786614:ILJ786614 IBM786614:IBN786614 HRQ786614:HRR786614 HHU786614:HHV786614 GXY786614:GXZ786614 GOC786614:GOD786614 GEG786614:GEH786614 FUK786614:FUL786614 FKO786614:FKP786614 FAS786614:FAT786614 EQW786614:EQX786614 EHA786614:EHB786614 DXE786614:DXF786614 DNI786614:DNJ786614 DDM786614:DDN786614 CTQ786614:CTR786614 CJU786614:CJV786614 BZY786614:BZZ786614 BQC786614:BQD786614 BGG786614:BGH786614 AWK786614:AWL786614 AMO786614:AMP786614 ACS786614:ACT786614 SW786614:SX786614 JA786614:JB786614 E786614:F786614 WVM721078:WVN721078 WLQ721078:WLR721078 WBU721078:WBV721078 VRY721078:VRZ721078 VIC721078:VID721078 UYG721078:UYH721078 UOK721078:UOL721078 UEO721078:UEP721078 TUS721078:TUT721078 TKW721078:TKX721078 TBA721078:TBB721078 SRE721078:SRF721078 SHI721078:SHJ721078 RXM721078:RXN721078 RNQ721078:RNR721078 RDU721078:RDV721078 QTY721078:QTZ721078 QKC721078:QKD721078 QAG721078:QAH721078 PQK721078:PQL721078 PGO721078:PGP721078 OWS721078:OWT721078 OMW721078:OMX721078 ODA721078:ODB721078 NTE721078:NTF721078 NJI721078:NJJ721078 MZM721078:MZN721078 MPQ721078:MPR721078 MFU721078:MFV721078 LVY721078:LVZ721078 LMC721078:LMD721078 LCG721078:LCH721078 KSK721078:KSL721078 KIO721078:KIP721078 JYS721078:JYT721078 JOW721078:JOX721078 JFA721078:JFB721078 IVE721078:IVF721078 ILI721078:ILJ721078 IBM721078:IBN721078 HRQ721078:HRR721078 HHU721078:HHV721078 GXY721078:GXZ721078 GOC721078:GOD721078 GEG721078:GEH721078 FUK721078:FUL721078 FKO721078:FKP721078 FAS721078:FAT721078 EQW721078:EQX721078 EHA721078:EHB721078 DXE721078:DXF721078 DNI721078:DNJ721078 DDM721078:DDN721078 CTQ721078:CTR721078 CJU721078:CJV721078 BZY721078:BZZ721078 BQC721078:BQD721078 BGG721078:BGH721078 AWK721078:AWL721078 AMO721078:AMP721078 ACS721078:ACT721078 SW721078:SX721078 JA721078:JB721078 E721078:F721078 WVM655542:WVN655542 WLQ655542:WLR655542 WBU655542:WBV655542 VRY655542:VRZ655542 VIC655542:VID655542 UYG655542:UYH655542 UOK655542:UOL655542 UEO655542:UEP655542 TUS655542:TUT655542 TKW655542:TKX655542 TBA655542:TBB655542 SRE655542:SRF655542 SHI655542:SHJ655542 RXM655542:RXN655542 RNQ655542:RNR655542 RDU655542:RDV655542 QTY655542:QTZ655542 QKC655542:QKD655542 QAG655542:QAH655542 PQK655542:PQL655542 PGO655542:PGP655542 OWS655542:OWT655542 OMW655542:OMX655542 ODA655542:ODB655542 NTE655542:NTF655542 NJI655542:NJJ655542 MZM655542:MZN655542 MPQ655542:MPR655542 MFU655542:MFV655542 LVY655542:LVZ655542 LMC655542:LMD655542 LCG655542:LCH655542 KSK655542:KSL655542 KIO655542:KIP655542 JYS655542:JYT655542 JOW655542:JOX655542 JFA655542:JFB655542 IVE655542:IVF655542 ILI655542:ILJ655542 IBM655542:IBN655542 HRQ655542:HRR655542 HHU655542:HHV655542 GXY655542:GXZ655542 GOC655542:GOD655542 GEG655542:GEH655542 FUK655542:FUL655542 FKO655542:FKP655542 FAS655542:FAT655542 EQW655542:EQX655542 EHA655542:EHB655542 DXE655542:DXF655542 DNI655542:DNJ655542 DDM655542:DDN655542 CTQ655542:CTR655542 CJU655542:CJV655542 BZY655542:BZZ655542 BQC655542:BQD655542 BGG655542:BGH655542 AWK655542:AWL655542 AMO655542:AMP655542 ACS655542:ACT655542 SW655542:SX655542 JA655542:JB655542 E655542:F655542 WVM590006:WVN590006 WLQ590006:WLR590006 WBU590006:WBV590006 VRY590006:VRZ590006 VIC590006:VID590006 UYG590006:UYH590006 UOK590006:UOL590006 UEO590006:UEP590006 TUS590006:TUT590006 TKW590006:TKX590006 TBA590006:TBB590006 SRE590006:SRF590006 SHI590006:SHJ590006 RXM590006:RXN590006 RNQ590006:RNR590006 RDU590006:RDV590006 QTY590006:QTZ590006 QKC590006:QKD590006 QAG590006:QAH590006 PQK590006:PQL590006 PGO590006:PGP590006 OWS590006:OWT590006 OMW590006:OMX590006 ODA590006:ODB590006 NTE590006:NTF590006 NJI590006:NJJ590006 MZM590006:MZN590006 MPQ590006:MPR590006 MFU590006:MFV590006 LVY590006:LVZ590006 LMC590006:LMD590006 LCG590006:LCH590006 KSK590006:KSL590006 KIO590006:KIP590006 JYS590006:JYT590006 JOW590006:JOX590006 JFA590006:JFB590006 IVE590006:IVF590006 ILI590006:ILJ590006 IBM590006:IBN590006 HRQ590006:HRR590006 HHU590006:HHV590006 GXY590006:GXZ590006 GOC590006:GOD590006 GEG590006:GEH590006 FUK590006:FUL590006 FKO590006:FKP590006 FAS590006:FAT590006 EQW590006:EQX590006 EHA590006:EHB590006 DXE590006:DXF590006 DNI590006:DNJ590006 DDM590006:DDN590006 CTQ590006:CTR590006 CJU590006:CJV590006 BZY590006:BZZ590006 BQC590006:BQD590006 BGG590006:BGH590006 AWK590006:AWL590006 AMO590006:AMP590006 ACS590006:ACT590006 SW590006:SX590006 JA590006:JB590006 E590006:F590006 WVM524470:WVN524470 WLQ524470:WLR524470 WBU524470:WBV524470 VRY524470:VRZ524470 VIC524470:VID524470 UYG524470:UYH524470 UOK524470:UOL524470 UEO524470:UEP524470 TUS524470:TUT524470 TKW524470:TKX524470 TBA524470:TBB524470 SRE524470:SRF524470 SHI524470:SHJ524470 RXM524470:RXN524470 RNQ524470:RNR524470 RDU524470:RDV524470 QTY524470:QTZ524470 QKC524470:QKD524470 QAG524470:QAH524470 PQK524470:PQL524470 PGO524470:PGP524470 OWS524470:OWT524470 OMW524470:OMX524470 ODA524470:ODB524470 NTE524470:NTF524470 NJI524470:NJJ524470 MZM524470:MZN524470 MPQ524470:MPR524470 MFU524470:MFV524470 LVY524470:LVZ524470 LMC524470:LMD524470 LCG524470:LCH524470 KSK524470:KSL524470 KIO524470:KIP524470 JYS524470:JYT524470 JOW524470:JOX524470 JFA524470:JFB524470 IVE524470:IVF524470 ILI524470:ILJ524470 IBM524470:IBN524470 HRQ524470:HRR524470 HHU524470:HHV524470 GXY524470:GXZ524470 GOC524470:GOD524470 GEG524470:GEH524470 FUK524470:FUL524470 FKO524470:FKP524470 FAS524470:FAT524470 EQW524470:EQX524470 EHA524470:EHB524470 DXE524470:DXF524470 DNI524470:DNJ524470 DDM524470:DDN524470 CTQ524470:CTR524470 CJU524470:CJV524470 BZY524470:BZZ524470 BQC524470:BQD524470 BGG524470:BGH524470 AWK524470:AWL524470 AMO524470:AMP524470 ACS524470:ACT524470 SW524470:SX524470 JA524470:JB524470 E524470:F524470 WVM458934:WVN458934 WLQ458934:WLR458934 WBU458934:WBV458934 VRY458934:VRZ458934 VIC458934:VID458934 UYG458934:UYH458934 UOK458934:UOL458934 UEO458934:UEP458934 TUS458934:TUT458934 TKW458934:TKX458934 TBA458934:TBB458934 SRE458934:SRF458934 SHI458934:SHJ458934 RXM458934:RXN458934 RNQ458934:RNR458934 RDU458934:RDV458934 QTY458934:QTZ458934 QKC458934:QKD458934 QAG458934:QAH458934 PQK458934:PQL458934 PGO458934:PGP458934 OWS458934:OWT458934 OMW458934:OMX458934 ODA458934:ODB458934 NTE458934:NTF458934 NJI458934:NJJ458934 MZM458934:MZN458934 MPQ458934:MPR458934 MFU458934:MFV458934 LVY458934:LVZ458934 LMC458934:LMD458934 LCG458934:LCH458934 KSK458934:KSL458934 KIO458934:KIP458934 JYS458934:JYT458934 JOW458934:JOX458934 JFA458934:JFB458934 IVE458934:IVF458934 ILI458934:ILJ458934 IBM458934:IBN458934 HRQ458934:HRR458934 HHU458934:HHV458934 GXY458934:GXZ458934 GOC458934:GOD458934 GEG458934:GEH458934 FUK458934:FUL458934 FKO458934:FKP458934 FAS458934:FAT458934 EQW458934:EQX458934 EHA458934:EHB458934 DXE458934:DXF458934 DNI458934:DNJ458934 DDM458934:DDN458934 CTQ458934:CTR458934 CJU458934:CJV458934 BZY458934:BZZ458934 BQC458934:BQD458934 BGG458934:BGH458934 AWK458934:AWL458934 AMO458934:AMP458934 ACS458934:ACT458934 SW458934:SX458934 JA458934:JB458934 E458934:F458934 WVM393398:WVN393398 WLQ393398:WLR393398 WBU393398:WBV393398 VRY393398:VRZ393398 VIC393398:VID393398 UYG393398:UYH393398 UOK393398:UOL393398 UEO393398:UEP393398 TUS393398:TUT393398 TKW393398:TKX393398 TBA393398:TBB393398 SRE393398:SRF393398 SHI393398:SHJ393398 RXM393398:RXN393398 RNQ393398:RNR393398 RDU393398:RDV393398 QTY393398:QTZ393398 QKC393398:QKD393398 QAG393398:QAH393398 PQK393398:PQL393398 PGO393398:PGP393398 OWS393398:OWT393398 OMW393398:OMX393398 ODA393398:ODB393398 NTE393398:NTF393398 NJI393398:NJJ393398 MZM393398:MZN393398 MPQ393398:MPR393398 MFU393398:MFV393398 LVY393398:LVZ393398 LMC393398:LMD393398 LCG393398:LCH393398 KSK393398:KSL393398 KIO393398:KIP393398 JYS393398:JYT393398 JOW393398:JOX393398 JFA393398:JFB393398 IVE393398:IVF393398 ILI393398:ILJ393398 IBM393398:IBN393398 HRQ393398:HRR393398 HHU393398:HHV393398 GXY393398:GXZ393398 GOC393398:GOD393398 GEG393398:GEH393398 FUK393398:FUL393398 FKO393398:FKP393398 FAS393398:FAT393398 EQW393398:EQX393398 EHA393398:EHB393398 DXE393398:DXF393398 DNI393398:DNJ393398 DDM393398:DDN393398 CTQ393398:CTR393398 CJU393398:CJV393398 BZY393398:BZZ393398 BQC393398:BQD393398 BGG393398:BGH393398 AWK393398:AWL393398 AMO393398:AMP393398 ACS393398:ACT393398 SW393398:SX393398 JA393398:JB393398 E393398:F393398 WVM327862:WVN327862 WLQ327862:WLR327862 WBU327862:WBV327862 VRY327862:VRZ327862 VIC327862:VID327862 UYG327862:UYH327862 UOK327862:UOL327862 UEO327862:UEP327862 TUS327862:TUT327862 TKW327862:TKX327862 TBA327862:TBB327862 SRE327862:SRF327862 SHI327862:SHJ327862 RXM327862:RXN327862 RNQ327862:RNR327862 RDU327862:RDV327862 QTY327862:QTZ327862 QKC327862:QKD327862 QAG327862:QAH327862 PQK327862:PQL327862 PGO327862:PGP327862 OWS327862:OWT327862 OMW327862:OMX327862 ODA327862:ODB327862 NTE327862:NTF327862 NJI327862:NJJ327862 MZM327862:MZN327862 MPQ327862:MPR327862 MFU327862:MFV327862 LVY327862:LVZ327862 LMC327862:LMD327862 LCG327862:LCH327862 KSK327862:KSL327862 KIO327862:KIP327862 JYS327862:JYT327862 JOW327862:JOX327862 JFA327862:JFB327862 IVE327862:IVF327862 ILI327862:ILJ327862 IBM327862:IBN327862 HRQ327862:HRR327862 HHU327862:HHV327862 GXY327862:GXZ327862 GOC327862:GOD327862 GEG327862:GEH327862 FUK327862:FUL327862 FKO327862:FKP327862 FAS327862:FAT327862 EQW327862:EQX327862 EHA327862:EHB327862 DXE327862:DXF327862 DNI327862:DNJ327862 DDM327862:DDN327862 CTQ327862:CTR327862 CJU327862:CJV327862 BZY327862:BZZ327862 BQC327862:BQD327862 BGG327862:BGH327862 AWK327862:AWL327862 AMO327862:AMP327862 ACS327862:ACT327862 SW327862:SX327862 JA327862:JB327862 E327862:F327862 WVM262326:WVN262326 WLQ262326:WLR262326 WBU262326:WBV262326 VRY262326:VRZ262326 VIC262326:VID262326 UYG262326:UYH262326 UOK262326:UOL262326 UEO262326:UEP262326 TUS262326:TUT262326 TKW262326:TKX262326 TBA262326:TBB262326 SRE262326:SRF262326 SHI262326:SHJ262326 RXM262326:RXN262326 RNQ262326:RNR262326 RDU262326:RDV262326 QTY262326:QTZ262326 QKC262326:QKD262326 QAG262326:QAH262326 PQK262326:PQL262326 PGO262326:PGP262326 OWS262326:OWT262326 OMW262326:OMX262326 ODA262326:ODB262326 NTE262326:NTF262326 NJI262326:NJJ262326 MZM262326:MZN262326 MPQ262326:MPR262326 MFU262326:MFV262326 LVY262326:LVZ262326 LMC262326:LMD262326 LCG262326:LCH262326 KSK262326:KSL262326 KIO262326:KIP262326 JYS262326:JYT262326 JOW262326:JOX262326 JFA262326:JFB262326 IVE262326:IVF262326 ILI262326:ILJ262326 IBM262326:IBN262326 HRQ262326:HRR262326 HHU262326:HHV262326 GXY262326:GXZ262326 GOC262326:GOD262326 GEG262326:GEH262326 FUK262326:FUL262326 FKO262326:FKP262326 FAS262326:FAT262326 EQW262326:EQX262326 EHA262326:EHB262326 DXE262326:DXF262326 DNI262326:DNJ262326 DDM262326:DDN262326 CTQ262326:CTR262326 CJU262326:CJV262326 BZY262326:BZZ262326 BQC262326:BQD262326 BGG262326:BGH262326 AWK262326:AWL262326 AMO262326:AMP262326 ACS262326:ACT262326 SW262326:SX262326 JA262326:JB262326 E262326:F262326 WVM196790:WVN196790 WLQ196790:WLR196790 WBU196790:WBV196790 VRY196790:VRZ196790 VIC196790:VID196790 UYG196790:UYH196790 UOK196790:UOL196790 UEO196790:UEP196790 TUS196790:TUT196790 TKW196790:TKX196790 TBA196790:TBB196790 SRE196790:SRF196790 SHI196790:SHJ196790 RXM196790:RXN196790 RNQ196790:RNR196790 RDU196790:RDV196790 QTY196790:QTZ196790 QKC196790:QKD196790 QAG196790:QAH196790 PQK196790:PQL196790 PGO196790:PGP196790 OWS196790:OWT196790 OMW196790:OMX196790 ODA196790:ODB196790 NTE196790:NTF196790 NJI196790:NJJ196790 MZM196790:MZN196790 MPQ196790:MPR196790 MFU196790:MFV196790 LVY196790:LVZ196790 LMC196790:LMD196790 LCG196790:LCH196790 KSK196790:KSL196790 KIO196790:KIP196790 JYS196790:JYT196790 JOW196790:JOX196790 JFA196790:JFB196790 IVE196790:IVF196790 ILI196790:ILJ196790 IBM196790:IBN196790 HRQ196790:HRR196790 HHU196790:HHV196790 GXY196790:GXZ196790 GOC196790:GOD196790 GEG196790:GEH196790 FUK196790:FUL196790 FKO196790:FKP196790 FAS196790:FAT196790 EQW196790:EQX196790 EHA196790:EHB196790 DXE196790:DXF196790 DNI196790:DNJ196790 DDM196790:DDN196790 CTQ196790:CTR196790 CJU196790:CJV196790 BZY196790:BZZ196790 BQC196790:BQD196790 BGG196790:BGH196790 AWK196790:AWL196790 AMO196790:AMP196790 ACS196790:ACT196790 SW196790:SX196790 JA196790:JB196790 E196790:F196790 WVM131254:WVN131254 WLQ131254:WLR131254 WBU131254:WBV131254 VRY131254:VRZ131254 VIC131254:VID131254 UYG131254:UYH131254 UOK131254:UOL131254 UEO131254:UEP131254 TUS131254:TUT131254 TKW131254:TKX131254 TBA131254:TBB131254 SRE131254:SRF131254 SHI131254:SHJ131254 RXM131254:RXN131254 RNQ131254:RNR131254 RDU131254:RDV131254 QTY131254:QTZ131254 QKC131254:QKD131254 QAG131254:QAH131254 PQK131254:PQL131254 PGO131254:PGP131254 OWS131254:OWT131254 OMW131254:OMX131254 ODA131254:ODB131254 NTE131254:NTF131254 NJI131254:NJJ131254 MZM131254:MZN131254 MPQ131254:MPR131254 MFU131254:MFV131254 LVY131254:LVZ131254 LMC131254:LMD131254 LCG131254:LCH131254 KSK131254:KSL131254 KIO131254:KIP131254 JYS131254:JYT131254 JOW131254:JOX131254 JFA131254:JFB131254 IVE131254:IVF131254 ILI131254:ILJ131254 IBM131254:IBN131254 HRQ131254:HRR131254 HHU131254:HHV131254 GXY131254:GXZ131254 GOC131254:GOD131254 GEG131254:GEH131254 FUK131254:FUL131254 FKO131254:FKP131254 FAS131254:FAT131254 EQW131254:EQX131254 EHA131254:EHB131254 DXE131254:DXF131254 DNI131254:DNJ131254 DDM131254:DDN131254 CTQ131254:CTR131254 CJU131254:CJV131254 BZY131254:BZZ131254 BQC131254:BQD131254 BGG131254:BGH131254 AWK131254:AWL131254 AMO131254:AMP131254 ACS131254:ACT131254 SW131254:SX131254 JA131254:JB131254 E131254:F131254 WVM65718:WVN65718 WLQ65718:WLR65718 WBU65718:WBV65718 VRY65718:VRZ65718 VIC65718:VID65718 UYG65718:UYH65718 UOK65718:UOL65718 UEO65718:UEP65718 TUS65718:TUT65718 TKW65718:TKX65718 TBA65718:TBB65718 SRE65718:SRF65718 SHI65718:SHJ65718 RXM65718:RXN65718 RNQ65718:RNR65718 RDU65718:RDV65718 QTY65718:QTZ65718 QKC65718:QKD65718 QAG65718:QAH65718 PQK65718:PQL65718 PGO65718:PGP65718 OWS65718:OWT65718 OMW65718:OMX65718 ODA65718:ODB65718 NTE65718:NTF65718 NJI65718:NJJ65718 MZM65718:MZN65718 MPQ65718:MPR65718 MFU65718:MFV65718 LVY65718:LVZ65718 LMC65718:LMD65718 LCG65718:LCH65718 KSK65718:KSL65718 KIO65718:KIP65718 JYS65718:JYT65718 JOW65718:JOX65718 JFA65718:JFB65718 IVE65718:IVF65718 ILI65718:ILJ65718 IBM65718:IBN65718 HRQ65718:HRR65718 HHU65718:HHV65718 GXY65718:GXZ65718 GOC65718:GOD65718 GEG65718:GEH65718 FUK65718:FUL65718 FKO65718:FKP65718 FAS65718:FAT65718 EQW65718:EQX65718 EHA65718:EHB65718 DXE65718:DXF65718 DNI65718:DNJ65718 DDM65718:DDN65718 CTQ65718:CTR65718 CJU65718:CJV65718 BZY65718:BZZ65718 BQC65718:BQD65718 BGG65718:BGH65718 AWK65718:AWL65718 AMO65718:AMP65718 ACS65718:ACT65718 SW65718:SX65718 JA65718:JB65718 E65718:F65718 WVM75:WVN75 WLQ75:WLR75 WBU75:WBV75 VRY75:VRZ75 VIC75:VID75 UYG75:UYH75 UOK75:UOL75 UEO75:UEP75 TUS75:TUT75 TKW75:TKX75 TBA75:TBB75 SRE75:SRF75 SHI75:SHJ75 RXM75:RXN75 RNQ75:RNR75 RDU75:RDV75 QTY75:QTZ75 QKC75:QKD75 QAG75:QAH75 PQK75:PQL75 PGO75:PGP75 OWS75:OWT75 OMW75:OMX75 ODA75:ODB75 NTE75:NTF75 NJI75:NJJ75 MZM75:MZN75 MPQ75:MPR75 MFU75:MFV75 LVY75:LVZ75 LMC75:LMD75 LCG75:LCH75 KSK75:KSL75 KIO75:KIP75 JYS75:JYT75 JOW75:JOX75 JFA75:JFB75 IVE75:IVF75 ILI75:ILJ75 IBM75:IBN75 HRQ75:HRR75 HHU75:HHV75 GXY75:GXZ75 GOC75:GOD75 GEG75:GEH75 FUK75:FUL75 FKO75:FKP75 FAS75:FAT75 EQW75:EQX75 EHA75:EHB75 DXE75:DXF75 DNI75:DNJ75 DDM75:DDN75 CTQ75:CTR75 CJU75:CJV75 BZY75:BZZ75 BQC75:BQD75 BGG75:BGH75 AWK75:AWL75 AMO75:AMP75 ACS75:ACT75 SW75:SX75 JA75:JB75" xr:uid="{00000000-0002-0000-0000-000001000000}">
      <formula1>$M$75:$M$77</formula1>
    </dataValidation>
    <dataValidation type="list" allowBlank="1" showInputMessage="1" showErrorMessage="1" sqref="WVO983222:WVP983222 WLS983222:WLT983222 WBW983222:WBX983222 VSA983222:VSB983222 VIE983222:VIF983222 UYI983222:UYJ983222 UOM983222:UON983222 UEQ983222:UER983222 TUU983222:TUV983222 TKY983222:TKZ983222 TBC983222:TBD983222 SRG983222:SRH983222 SHK983222:SHL983222 RXO983222:RXP983222 RNS983222:RNT983222 RDW983222:RDX983222 QUA983222:QUB983222 QKE983222:QKF983222 QAI983222:QAJ983222 PQM983222:PQN983222 PGQ983222:PGR983222 OWU983222:OWV983222 OMY983222:OMZ983222 ODC983222:ODD983222 NTG983222:NTH983222 NJK983222:NJL983222 MZO983222:MZP983222 MPS983222:MPT983222 MFW983222:MFX983222 LWA983222:LWB983222 LME983222:LMF983222 LCI983222:LCJ983222 KSM983222:KSN983222 KIQ983222:KIR983222 JYU983222:JYV983222 JOY983222:JOZ983222 JFC983222:JFD983222 IVG983222:IVH983222 ILK983222:ILL983222 IBO983222:IBP983222 HRS983222:HRT983222 HHW983222:HHX983222 GYA983222:GYB983222 GOE983222:GOF983222 GEI983222:GEJ983222 FUM983222:FUN983222 FKQ983222:FKR983222 FAU983222:FAV983222 EQY983222:EQZ983222 EHC983222:EHD983222 DXG983222:DXH983222 DNK983222:DNL983222 DDO983222:DDP983222 CTS983222:CTT983222 CJW983222:CJX983222 CAA983222:CAB983222 BQE983222:BQF983222 BGI983222:BGJ983222 AWM983222:AWN983222 AMQ983222:AMR983222 ACU983222:ACV983222 SY983222:SZ983222 JC983222:JD983222 G983222:H983222 WVO917686:WVP917686 WLS917686:WLT917686 WBW917686:WBX917686 VSA917686:VSB917686 VIE917686:VIF917686 UYI917686:UYJ917686 UOM917686:UON917686 UEQ917686:UER917686 TUU917686:TUV917686 TKY917686:TKZ917686 TBC917686:TBD917686 SRG917686:SRH917686 SHK917686:SHL917686 RXO917686:RXP917686 RNS917686:RNT917686 RDW917686:RDX917686 QUA917686:QUB917686 QKE917686:QKF917686 QAI917686:QAJ917686 PQM917686:PQN917686 PGQ917686:PGR917686 OWU917686:OWV917686 OMY917686:OMZ917686 ODC917686:ODD917686 NTG917686:NTH917686 NJK917686:NJL917686 MZO917686:MZP917686 MPS917686:MPT917686 MFW917686:MFX917686 LWA917686:LWB917686 LME917686:LMF917686 LCI917686:LCJ917686 KSM917686:KSN917686 KIQ917686:KIR917686 JYU917686:JYV917686 JOY917686:JOZ917686 JFC917686:JFD917686 IVG917686:IVH917686 ILK917686:ILL917686 IBO917686:IBP917686 HRS917686:HRT917686 HHW917686:HHX917686 GYA917686:GYB917686 GOE917686:GOF917686 GEI917686:GEJ917686 FUM917686:FUN917686 FKQ917686:FKR917686 FAU917686:FAV917686 EQY917686:EQZ917686 EHC917686:EHD917686 DXG917686:DXH917686 DNK917686:DNL917686 DDO917686:DDP917686 CTS917686:CTT917686 CJW917686:CJX917686 CAA917686:CAB917686 BQE917686:BQF917686 BGI917686:BGJ917686 AWM917686:AWN917686 AMQ917686:AMR917686 ACU917686:ACV917686 SY917686:SZ917686 JC917686:JD917686 G917686:H917686 WVO852150:WVP852150 WLS852150:WLT852150 WBW852150:WBX852150 VSA852150:VSB852150 VIE852150:VIF852150 UYI852150:UYJ852150 UOM852150:UON852150 UEQ852150:UER852150 TUU852150:TUV852150 TKY852150:TKZ852150 TBC852150:TBD852150 SRG852150:SRH852150 SHK852150:SHL852150 RXO852150:RXP852150 RNS852150:RNT852150 RDW852150:RDX852150 QUA852150:QUB852150 QKE852150:QKF852150 QAI852150:QAJ852150 PQM852150:PQN852150 PGQ852150:PGR852150 OWU852150:OWV852150 OMY852150:OMZ852150 ODC852150:ODD852150 NTG852150:NTH852150 NJK852150:NJL852150 MZO852150:MZP852150 MPS852150:MPT852150 MFW852150:MFX852150 LWA852150:LWB852150 LME852150:LMF852150 LCI852150:LCJ852150 KSM852150:KSN852150 KIQ852150:KIR852150 JYU852150:JYV852150 JOY852150:JOZ852150 JFC852150:JFD852150 IVG852150:IVH852150 ILK852150:ILL852150 IBO852150:IBP852150 HRS852150:HRT852150 HHW852150:HHX852150 GYA852150:GYB852150 GOE852150:GOF852150 GEI852150:GEJ852150 FUM852150:FUN852150 FKQ852150:FKR852150 FAU852150:FAV852150 EQY852150:EQZ852150 EHC852150:EHD852150 DXG852150:DXH852150 DNK852150:DNL852150 DDO852150:DDP852150 CTS852150:CTT852150 CJW852150:CJX852150 CAA852150:CAB852150 BQE852150:BQF852150 BGI852150:BGJ852150 AWM852150:AWN852150 AMQ852150:AMR852150 ACU852150:ACV852150 SY852150:SZ852150 JC852150:JD852150 G852150:H852150 WVO786614:WVP786614 WLS786614:WLT786614 WBW786614:WBX786614 VSA786614:VSB786614 VIE786614:VIF786614 UYI786614:UYJ786614 UOM786614:UON786614 UEQ786614:UER786614 TUU786614:TUV786614 TKY786614:TKZ786614 TBC786614:TBD786614 SRG786614:SRH786614 SHK786614:SHL786614 RXO786614:RXP786614 RNS786614:RNT786614 RDW786614:RDX786614 QUA786614:QUB786614 QKE786614:QKF786614 QAI786614:QAJ786614 PQM786614:PQN786614 PGQ786614:PGR786614 OWU786614:OWV786614 OMY786614:OMZ786614 ODC786614:ODD786614 NTG786614:NTH786614 NJK786614:NJL786614 MZO786614:MZP786614 MPS786614:MPT786614 MFW786614:MFX786614 LWA786614:LWB786614 LME786614:LMF786614 LCI786614:LCJ786614 KSM786614:KSN786614 KIQ786614:KIR786614 JYU786614:JYV786614 JOY786614:JOZ786614 JFC786614:JFD786614 IVG786614:IVH786614 ILK786614:ILL786614 IBO786614:IBP786614 HRS786614:HRT786614 HHW786614:HHX786614 GYA786614:GYB786614 GOE786614:GOF786614 GEI786614:GEJ786614 FUM786614:FUN786614 FKQ786614:FKR786614 FAU786614:FAV786614 EQY786614:EQZ786614 EHC786614:EHD786614 DXG786614:DXH786614 DNK786614:DNL786614 DDO786614:DDP786614 CTS786614:CTT786614 CJW786614:CJX786614 CAA786614:CAB786614 BQE786614:BQF786614 BGI786614:BGJ786614 AWM786614:AWN786614 AMQ786614:AMR786614 ACU786614:ACV786614 SY786614:SZ786614 JC786614:JD786614 G786614:H786614 WVO721078:WVP721078 WLS721078:WLT721078 WBW721078:WBX721078 VSA721078:VSB721078 VIE721078:VIF721078 UYI721078:UYJ721078 UOM721078:UON721078 UEQ721078:UER721078 TUU721078:TUV721078 TKY721078:TKZ721078 TBC721078:TBD721078 SRG721078:SRH721078 SHK721078:SHL721078 RXO721078:RXP721078 RNS721078:RNT721078 RDW721078:RDX721078 QUA721078:QUB721078 QKE721078:QKF721078 QAI721078:QAJ721078 PQM721078:PQN721078 PGQ721078:PGR721078 OWU721078:OWV721078 OMY721078:OMZ721078 ODC721078:ODD721078 NTG721078:NTH721078 NJK721078:NJL721078 MZO721078:MZP721078 MPS721078:MPT721078 MFW721078:MFX721078 LWA721078:LWB721078 LME721078:LMF721078 LCI721078:LCJ721078 KSM721078:KSN721078 KIQ721078:KIR721078 JYU721078:JYV721078 JOY721078:JOZ721078 JFC721078:JFD721078 IVG721078:IVH721078 ILK721078:ILL721078 IBO721078:IBP721078 HRS721078:HRT721078 HHW721078:HHX721078 GYA721078:GYB721078 GOE721078:GOF721078 GEI721078:GEJ721078 FUM721078:FUN721078 FKQ721078:FKR721078 FAU721078:FAV721078 EQY721078:EQZ721078 EHC721078:EHD721078 DXG721078:DXH721078 DNK721078:DNL721078 DDO721078:DDP721078 CTS721078:CTT721078 CJW721078:CJX721078 CAA721078:CAB721078 BQE721078:BQF721078 BGI721078:BGJ721078 AWM721078:AWN721078 AMQ721078:AMR721078 ACU721078:ACV721078 SY721078:SZ721078 JC721078:JD721078 G721078:H721078 WVO655542:WVP655542 WLS655542:WLT655542 WBW655542:WBX655542 VSA655542:VSB655542 VIE655542:VIF655542 UYI655542:UYJ655542 UOM655542:UON655542 UEQ655542:UER655542 TUU655542:TUV655542 TKY655542:TKZ655542 TBC655542:TBD655542 SRG655542:SRH655542 SHK655542:SHL655542 RXO655542:RXP655542 RNS655542:RNT655542 RDW655542:RDX655542 QUA655542:QUB655542 QKE655542:QKF655542 QAI655542:QAJ655542 PQM655542:PQN655542 PGQ655542:PGR655542 OWU655542:OWV655542 OMY655542:OMZ655542 ODC655542:ODD655542 NTG655542:NTH655542 NJK655542:NJL655542 MZO655542:MZP655542 MPS655542:MPT655542 MFW655542:MFX655542 LWA655542:LWB655542 LME655542:LMF655542 LCI655542:LCJ655542 KSM655542:KSN655542 KIQ655542:KIR655542 JYU655542:JYV655542 JOY655542:JOZ655542 JFC655542:JFD655542 IVG655542:IVH655542 ILK655542:ILL655542 IBO655542:IBP655542 HRS655542:HRT655542 HHW655542:HHX655542 GYA655542:GYB655542 GOE655542:GOF655542 GEI655542:GEJ655542 FUM655542:FUN655542 FKQ655542:FKR655542 FAU655542:FAV655542 EQY655542:EQZ655542 EHC655542:EHD655542 DXG655542:DXH655542 DNK655542:DNL655542 DDO655542:DDP655542 CTS655542:CTT655542 CJW655542:CJX655542 CAA655542:CAB655542 BQE655542:BQF655542 BGI655542:BGJ655542 AWM655542:AWN655542 AMQ655542:AMR655542 ACU655542:ACV655542 SY655542:SZ655542 JC655542:JD655542 G655542:H655542 WVO590006:WVP590006 WLS590006:WLT590006 WBW590006:WBX590006 VSA590006:VSB590006 VIE590006:VIF590006 UYI590006:UYJ590006 UOM590006:UON590006 UEQ590006:UER590006 TUU590006:TUV590006 TKY590006:TKZ590006 TBC590006:TBD590006 SRG590006:SRH590006 SHK590006:SHL590006 RXO590006:RXP590006 RNS590006:RNT590006 RDW590006:RDX590006 QUA590006:QUB590006 QKE590006:QKF590006 QAI590006:QAJ590006 PQM590006:PQN590006 PGQ590006:PGR590006 OWU590006:OWV590006 OMY590006:OMZ590006 ODC590006:ODD590006 NTG590006:NTH590006 NJK590006:NJL590006 MZO590006:MZP590006 MPS590006:MPT590006 MFW590006:MFX590006 LWA590006:LWB590006 LME590006:LMF590006 LCI590006:LCJ590006 KSM590006:KSN590006 KIQ590006:KIR590006 JYU590006:JYV590006 JOY590006:JOZ590006 JFC590006:JFD590006 IVG590006:IVH590006 ILK590006:ILL590006 IBO590006:IBP590006 HRS590006:HRT590006 HHW590006:HHX590006 GYA590006:GYB590006 GOE590006:GOF590006 GEI590006:GEJ590006 FUM590006:FUN590006 FKQ590006:FKR590006 FAU590006:FAV590006 EQY590006:EQZ590006 EHC590006:EHD590006 DXG590006:DXH590006 DNK590006:DNL590006 DDO590006:DDP590006 CTS590006:CTT590006 CJW590006:CJX590006 CAA590006:CAB590006 BQE590006:BQF590006 BGI590006:BGJ590006 AWM590006:AWN590006 AMQ590006:AMR590006 ACU590006:ACV590006 SY590006:SZ590006 JC590006:JD590006 G590006:H590006 WVO524470:WVP524470 WLS524470:WLT524470 WBW524470:WBX524470 VSA524470:VSB524470 VIE524470:VIF524470 UYI524470:UYJ524470 UOM524470:UON524470 UEQ524470:UER524470 TUU524470:TUV524470 TKY524470:TKZ524470 TBC524470:TBD524470 SRG524470:SRH524470 SHK524470:SHL524470 RXO524470:RXP524470 RNS524470:RNT524470 RDW524470:RDX524470 QUA524470:QUB524470 QKE524470:QKF524470 QAI524470:QAJ524470 PQM524470:PQN524470 PGQ524470:PGR524470 OWU524470:OWV524470 OMY524470:OMZ524470 ODC524470:ODD524470 NTG524470:NTH524470 NJK524470:NJL524470 MZO524470:MZP524470 MPS524470:MPT524470 MFW524470:MFX524470 LWA524470:LWB524470 LME524470:LMF524470 LCI524470:LCJ524470 KSM524470:KSN524470 KIQ524470:KIR524470 JYU524470:JYV524470 JOY524470:JOZ524470 JFC524470:JFD524470 IVG524470:IVH524470 ILK524470:ILL524470 IBO524470:IBP524470 HRS524470:HRT524470 HHW524470:HHX524470 GYA524470:GYB524470 GOE524470:GOF524470 GEI524470:GEJ524470 FUM524470:FUN524470 FKQ524470:FKR524470 FAU524470:FAV524470 EQY524470:EQZ524470 EHC524470:EHD524470 DXG524470:DXH524470 DNK524470:DNL524470 DDO524470:DDP524470 CTS524470:CTT524470 CJW524470:CJX524470 CAA524470:CAB524470 BQE524470:BQF524470 BGI524470:BGJ524470 AWM524470:AWN524470 AMQ524470:AMR524470 ACU524470:ACV524470 SY524470:SZ524470 JC524470:JD524470 G524470:H524470 WVO458934:WVP458934 WLS458934:WLT458934 WBW458934:WBX458934 VSA458934:VSB458934 VIE458934:VIF458934 UYI458934:UYJ458934 UOM458934:UON458934 UEQ458934:UER458934 TUU458934:TUV458934 TKY458934:TKZ458934 TBC458934:TBD458934 SRG458934:SRH458934 SHK458934:SHL458934 RXO458934:RXP458934 RNS458934:RNT458934 RDW458934:RDX458934 QUA458934:QUB458934 QKE458934:QKF458934 QAI458934:QAJ458934 PQM458934:PQN458934 PGQ458934:PGR458934 OWU458934:OWV458934 OMY458934:OMZ458934 ODC458934:ODD458934 NTG458934:NTH458934 NJK458934:NJL458934 MZO458934:MZP458934 MPS458934:MPT458934 MFW458934:MFX458934 LWA458934:LWB458934 LME458934:LMF458934 LCI458934:LCJ458934 KSM458934:KSN458934 KIQ458934:KIR458934 JYU458934:JYV458934 JOY458934:JOZ458934 JFC458934:JFD458934 IVG458934:IVH458934 ILK458934:ILL458934 IBO458934:IBP458934 HRS458934:HRT458934 HHW458934:HHX458934 GYA458934:GYB458934 GOE458934:GOF458934 GEI458934:GEJ458934 FUM458934:FUN458934 FKQ458934:FKR458934 FAU458934:FAV458934 EQY458934:EQZ458934 EHC458934:EHD458934 DXG458934:DXH458934 DNK458934:DNL458934 DDO458934:DDP458934 CTS458934:CTT458934 CJW458934:CJX458934 CAA458934:CAB458934 BQE458934:BQF458934 BGI458934:BGJ458934 AWM458934:AWN458934 AMQ458934:AMR458934 ACU458934:ACV458934 SY458934:SZ458934 JC458934:JD458934 G458934:H458934 WVO393398:WVP393398 WLS393398:WLT393398 WBW393398:WBX393398 VSA393398:VSB393398 VIE393398:VIF393398 UYI393398:UYJ393398 UOM393398:UON393398 UEQ393398:UER393398 TUU393398:TUV393398 TKY393398:TKZ393398 TBC393398:TBD393398 SRG393398:SRH393398 SHK393398:SHL393398 RXO393398:RXP393398 RNS393398:RNT393398 RDW393398:RDX393398 QUA393398:QUB393398 QKE393398:QKF393398 QAI393398:QAJ393398 PQM393398:PQN393398 PGQ393398:PGR393398 OWU393398:OWV393398 OMY393398:OMZ393398 ODC393398:ODD393398 NTG393398:NTH393398 NJK393398:NJL393398 MZO393398:MZP393398 MPS393398:MPT393398 MFW393398:MFX393398 LWA393398:LWB393398 LME393398:LMF393398 LCI393398:LCJ393398 KSM393398:KSN393398 KIQ393398:KIR393398 JYU393398:JYV393398 JOY393398:JOZ393398 JFC393398:JFD393398 IVG393398:IVH393398 ILK393398:ILL393398 IBO393398:IBP393398 HRS393398:HRT393398 HHW393398:HHX393398 GYA393398:GYB393398 GOE393398:GOF393398 GEI393398:GEJ393398 FUM393398:FUN393398 FKQ393398:FKR393398 FAU393398:FAV393398 EQY393398:EQZ393398 EHC393398:EHD393398 DXG393398:DXH393398 DNK393398:DNL393398 DDO393398:DDP393398 CTS393398:CTT393398 CJW393398:CJX393398 CAA393398:CAB393398 BQE393398:BQF393398 BGI393398:BGJ393398 AWM393398:AWN393398 AMQ393398:AMR393398 ACU393398:ACV393398 SY393398:SZ393398 JC393398:JD393398 G393398:H393398 WVO327862:WVP327862 WLS327862:WLT327862 WBW327862:WBX327862 VSA327862:VSB327862 VIE327862:VIF327862 UYI327862:UYJ327862 UOM327862:UON327862 UEQ327862:UER327862 TUU327862:TUV327862 TKY327862:TKZ327862 TBC327862:TBD327862 SRG327862:SRH327862 SHK327862:SHL327862 RXO327862:RXP327862 RNS327862:RNT327862 RDW327862:RDX327862 QUA327862:QUB327862 QKE327862:QKF327862 QAI327862:QAJ327862 PQM327862:PQN327862 PGQ327862:PGR327862 OWU327862:OWV327862 OMY327862:OMZ327862 ODC327862:ODD327862 NTG327862:NTH327862 NJK327862:NJL327862 MZO327862:MZP327862 MPS327862:MPT327862 MFW327862:MFX327862 LWA327862:LWB327862 LME327862:LMF327862 LCI327862:LCJ327862 KSM327862:KSN327862 KIQ327862:KIR327862 JYU327862:JYV327862 JOY327862:JOZ327862 JFC327862:JFD327862 IVG327862:IVH327862 ILK327862:ILL327862 IBO327862:IBP327862 HRS327862:HRT327862 HHW327862:HHX327862 GYA327862:GYB327862 GOE327862:GOF327862 GEI327862:GEJ327862 FUM327862:FUN327862 FKQ327862:FKR327862 FAU327862:FAV327862 EQY327862:EQZ327862 EHC327862:EHD327862 DXG327862:DXH327862 DNK327862:DNL327862 DDO327862:DDP327862 CTS327862:CTT327862 CJW327862:CJX327862 CAA327862:CAB327862 BQE327862:BQF327862 BGI327862:BGJ327862 AWM327862:AWN327862 AMQ327862:AMR327862 ACU327862:ACV327862 SY327862:SZ327862 JC327862:JD327862 G327862:H327862 WVO262326:WVP262326 WLS262326:WLT262326 WBW262326:WBX262326 VSA262326:VSB262326 VIE262326:VIF262326 UYI262326:UYJ262326 UOM262326:UON262326 UEQ262326:UER262326 TUU262326:TUV262326 TKY262326:TKZ262326 TBC262326:TBD262326 SRG262326:SRH262326 SHK262326:SHL262326 RXO262326:RXP262326 RNS262326:RNT262326 RDW262326:RDX262326 QUA262326:QUB262326 QKE262326:QKF262326 QAI262326:QAJ262326 PQM262326:PQN262326 PGQ262326:PGR262326 OWU262326:OWV262326 OMY262326:OMZ262326 ODC262326:ODD262326 NTG262326:NTH262326 NJK262326:NJL262326 MZO262326:MZP262326 MPS262326:MPT262326 MFW262326:MFX262326 LWA262326:LWB262326 LME262326:LMF262326 LCI262326:LCJ262326 KSM262326:KSN262326 KIQ262326:KIR262326 JYU262326:JYV262326 JOY262326:JOZ262326 JFC262326:JFD262326 IVG262326:IVH262326 ILK262326:ILL262326 IBO262326:IBP262326 HRS262326:HRT262326 HHW262326:HHX262326 GYA262326:GYB262326 GOE262326:GOF262326 GEI262326:GEJ262326 FUM262326:FUN262326 FKQ262326:FKR262326 FAU262326:FAV262326 EQY262326:EQZ262326 EHC262326:EHD262326 DXG262326:DXH262326 DNK262326:DNL262326 DDO262326:DDP262326 CTS262326:CTT262326 CJW262326:CJX262326 CAA262326:CAB262326 BQE262326:BQF262326 BGI262326:BGJ262326 AWM262326:AWN262326 AMQ262326:AMR262326 ACU262326:ACV262326 SY262326:SZ262326 JC262326:JD262326 G262326:H262326 WVO196790:WVP196790 WLS196790:WLT196790 WBW196790:WBX196790 VSA196790:VSB196790 VIE196790:VIF196790 UYI196790:UYJ196790 UOM196790:UON196790 UEQ196790:UER196790 TUU196790:TUV196790 TKY196790:TKZ196790 TBC196790:TBD196790 SRG196790:SRH196790 SHK196790:SHL196790 RXO196790:RXP196790 RNS196790:RNT196790 RDW196790:RDX196790 QUA196790:QUB196790 QKE196790:QKF196790 QAI196790:QAJ196790 PQM196790:PQN196790 PGQ196790:PGR196790 OWU196790:OWV196790 OMY196790:OMZ196790 ODC196790:ODD196790 NTG196790:NTH196790 NJK196790:NJL196790 MZO196790:MZP196790 MPS196790:MPT196790 MFW196790:MFX196790 LWA196790:LWB196790 LME196790:LMF196790 LCI196790:LCJ196790 KSM196790:KSN196790 KIQ196790:KIR196790 JYU196790:JYV196790 JOY196790:JOZ196790 JFC196790:JFD196790 IVG196790:IVH196790 ILK196790:ILL196790 IBO196790:IBP196790 HRS196790:HRT196790 HHW196790:HHX196790 GYA196790:GYB196790 GOE196790:GOF196790 GEI196790:GEJ196790 FUM196790:FUN196790 FKQ196790:FKR196790 FAU196790:FAV196790 EQY196790:EQZ196790 EHC196790:EHD196790 DXG196790:DXH196790 DNK196790:DNL196790 DDO196790:DDP196790 CTS196790:CTT196790 CJW196790:CJX196790 CAA196790:CAB196790 BQE196790:BQF196790 BGI196790:BGJ196790 AWM196790:AWN196790 AMQ196790:AMR196790 ACU196790:ACV196790 SY196790:SZ196790 JC196790:JD196790 G196790:H196790 WVO131254:WVP131254 WLS131254:WLT131254 WBW131254:WBX131254 VSA131254:VSB131254 VIE131254:VIF131254 UYI131254:UYJ131254 UOM131254:UON131254 UEQ131254:UER131254 TUU131254:TUV131254 TKY131254:TKZ131254 TBC131254:TBD131254 SRG131254:SRH131254 SHK131254:SHL131254 RXO131254:RXP131254 RNS131254:RNT131254 RDW131254:RDX131254 QUA131254:QUB131254 QKE131254:QKF131254 QAI131254:QAJ131254 PQM131254:PQN131254 PGQ131254:PGR131254 OWU131254:OWV131254 OMY131254:OMZ131254 ODC131254:ODD131254 NTG131254:NTH131254 NJK131254:NJL131254 MZO131254:MZP131254 MPS131254:MPT131254 MFW131254:MFX131254 LWA131254:LWB131254 LME131254:LMF131254 LCI131254:LCJ131254 KSM131254:KSN131254 KIQ131254:KIR131254 JYU131254:JYV131254 JOY131254:JOZ131254 JFC131254:JFD131254 IVG131254:IVH131254 ILK131254:ILL131254 IBO131254:IBP131254 HRS131254:HRT131254 HHW131254:HHX131254 GYA131254:GYB131254 GOE131254:GOF131254 GEI131254:GEJ131254 FUM131254:FUN131254 FKQ131254:FKR131254 FAU131254:FAV131254 EQY131254:EQZ131254 EHC131254:EHD131254 DXG131254:DXH131254 DNK131254:DNL131254 DDO131254:DDP131254 CTS131254:CTT131254 CJW131254:CJX131254 CAA131254:CAB131254 BQE131254:BQF131254 BGI131254:BGJ131254 AWM131254:AWN131254 AMQ131254:AMR131254 ACU131254:ACV131254 SY131254:SZ131254 JC131254:JD131254 G131254:H131254 WVO65718:WVP65718 WLS65718:WLT65718 WBW65718:WBX65718 VSA65718:VSB65718 VIE65718:VIF65718 UYI65718:UYJ65718 UOM65718:UON65718 UEQ65718:UER65718 TUU65718:TUV65718 TKY65718:TKZ65718 TBC65718:TBD65718 SRG65718:SRH65718 SHK65718:SHL65718 RXO65718:RXP65718 RNS65718:RNT65718 RDW65718:RDX65718 QUA65718:QUB65718 QKE65718:QKF65718 QAI65718:QAJ65718 PQM65718:PQN65718 PGQ65718:PGR65718 OWU65718:OWV65718 OMY65718:OMZ65718 ODC65718:ODD65718 NTG65718:NTH65718 NJK65718:NJL65718 MZO65718:MZP65718 MPS65718:MPT65718 MFW65718:MFX65718 LWA65718:LWB65718 LME65718:LMF65718 LCI65718:LCJ65718 KSM65718:KSN65718 KIQ65718:KIR65718 JYU65718:JYV65718 JOY65718:JOZ65718 JFC65718:JFD65718 IVG65718:IVH65718 ILK65718:ILL65718 IBO65718:IBP65718 HRS65718:HRT65718 HHW65718:HHX65718 GYA65718:GYB65718 GOE65718:GOF65718 GEI65718:GEJ65718 FUM65718:FUN65718 FKQ65718:FKR65718 FAU65718:FAV65718 EQY65718:EQZ65718 EHC65718:EHD65718 DXG65718:DXH65718 DNK65718:DNL65718 DDO65718:DDP65718 CTS65718:CTT65718 CJW65718:CJX65718 CAA65718:CAB65718 BQE65718:BQF65718 BGI65718:BGJ65718 AWM65718:AWN65718 AMQ65718:AMR65718 ACU65718:ACV65718 SY65718:SZ65718 JC65718:JD65718 G65718:H65718 WVO75:WVP75 WLS75:WLT75 WBW75:WBX75 VSA75:VSB75 VIE75:VIF75 UYI75:UYJ75 UOM75:UON75 UEQ75:UER75 TUU75:TUV75 TKY75:TKZ75 TBC75:TBD75 SRG75:SRH75 SHK75:SHL75 RXO75:RXP75 RNS75:RNT75 RDW75:RDX75 QUA75:QUB75 QKE75:QKF75 QAI75:QAJ75 PQM75:PQN75 PGQ75:PGR75 OWU75:OWV75 OMY75:OMZ75 ODC75:ODD75 NTG75:NTH75 NJK75:NJL75 MZO75:MZP75 MPS75:MPT75 MFW75:MFX75 LWA75:LWB75 LME75:LMF75 LCI75:LCJ75 KSM75:KSN75 KIQ75:KIR75 JYU75:JYV75 JOY75:JOZ75 JFC75:JFD75 IVG75:IVH75 ILK75:ILL75 IBO75:IBP75 HRS75:HRT75 HHW75:HHX75 GYA75:GYB75 GOE75:GOF75 GEI75:GEJ75 FUM75:FUN75 FKQ75:FKR75 FAU75:FAV75 EQY75:EQZ75 EHC75:EHD75 DXG75:DXH75 DNK75:DNL75 DDO75:DDP75 CTS75:CTT75 CJW75:CJX75 CAA75:CAB75 BQE75:BQF75 BGI75:BGJ75 AWM75:AWN75 AMQ75:AMR75 ACU75:ACV75 SY75:SZ75 JC75:JD75" xr:uid="{00000000-0002-0000-0000-000002000000}">
      <formula1>$M$75:$M$78</formula1>
    </dataValidation>
    <dataValidation type="list" allowBlank="1" showInputMessage="1" showErrorMessage="1" sqref="E104:H105 JA104:JD105 SW104:SZ105 ACS104:ACV105 AMO104:AMR105 AWK104:AWN105 BGG104:BGJ105 BQC104:BQF105 BZY104:CAB105 CJU104:CJX105 CTQ104:CTT105 DDM104:DDP105 DNI104:DNL105 DXE104:DXH105 EHA104:EHD105 EQW104:EQZ105 FAS104:FAV105 FKO104:FKR105 FUK104:FUN105 GEG104:GEJ105 GOC104:GOF105 GXY104:GYB105 HHU104:HHX105 HRQ104:HRT105 IBM104:IBP105 ILI104:ILL105 IVE104:IVH105 JFA104:JFD105 JOW104:JOZ105 JYS104:JYV105 KIO104:KIR105 KSK104:KSN105 LCG104:LCJ105 LMC104:LMF105 LVY104:LWB105 MFU104:MFX105 MPQ104:MPT105 MZM104:MZP105 NJI104:NJL105 NTE104:NTH105 ODA104:ODD105 OMW104:OMZ105 OWS104:OWV105 PGO104:PGR105 PQK104:PQN105 QAG104:QAJ105 QKC104:QKF105 QTY104:QUB105 RDU104:RDX105 RNQ104:RNT105 RXM104:RXP105 SHI104:SHL105 SRE104:SRH105 TBA104:TBD105 TKW104:TKZ105 TUS104:TUV105 UEO104:UER105 UOK104:UON105 UYG104:UYJ105 VIC104:VIF105 VRY104:VSB105 WBU104:WBX105 WLQ104:WLT105 WVM104:WVP105 E65747:H65748 JA65747:JD65748 SW65747:SZ65748 ACS65747:ACV65748 AMO65747:AMR65748 AWK65747:AWN65748 BGG65747:BGJ65748 BQC65747:BQF65748 BZY65747:CAB65748 CJU65747:CJX65748 CTQ65747:CTT65748 DDM65747:DDP65748 DNI65747:DNL65748 DXE65747:DXH65748 EHA65747:EHD65748 EQW65747:EQZ65748 FAS65747:FAV65748 FKO65747:FKR65748 FUK65747:FUN65748 GEG65747:GEJ65748 GOC65747:GOF65748 GXY65747:GYB65748 HHU65747:HHX65748 HRQ65747:HRT65748 IBM65747:IBP65748 ILI65747:ILL65748 IVE65747:IVH65748 JFA65747:JFD65748 JOW65747:JOZ65748 JYS65747:JYV65748 KIO65747:KIR65748 KSK65747:KSN65748 LCG65747:LCJ65748 LMC65747:LMF65748 LVY65747:LWB65748 MFU65747:MFX65748 MPQ65747:MPT65748 MZM65747:MZP65748 NJI65747:NJL65748 NTE65747:NTH65748 ODA65747:ODD65748 OMW65747:OMZ65748 OWS65747:OWV65748 PGO65747:PGR65748 PQK65747:PQN65748 QAG65747:QAJ65748 QKC65747:QKF65748 QTY65747:QUB65748 RDU65747:RDX65748 RNQ65747:RNT65748 RXM65747:RXP65748 SHI65747:SHL65748 SRE65747:SRH65748 TBA65747:TBD65748 TKW65747:TKZ65748 TUS65747:TUV65748 UEO65747:UER65748 UOK65747:UON65748 UYG65747:UYJ65748 VIC65747:VIF65748 VRY65747:VSB65748 WBU65747:WBX65748 WLQ65747:WLT65748 WVM65747:WVP65748 E131283:H131284 JA131283:JD131284 SW131283:SZ131284 ACS131283:ACV131284 AMO131283:AMR131284 AWK131283:AWN131284 BGG131283:BGJ131284 BQC131283:BQF131284 BZY131283:CAB131284 CJU131283:CJX131284 CTQ131283:CTT131284 DDM131283:DDP131284 DNI131283:DNL131284 DXE131283:DXH131284 EHA131283:EHD131284 EQW131283:EQZ131284 FAS131283:FAV131284 FKO131283:FKR131284 FUK131283:FUN131284 GEG131283:GEJ131284 GOC131283:GOF131284 GXY131283:GYB131284 HHU131283:HHX131284 HRQ131283:HRT131284 IBM131283:IBP131284 ILI131283:ILL131284 IVE131283:IVH131284 JFA131283:JFD131284 JOW131283:JOZ131284 JYS131283:JYV131284 KIO131283:KIR131284 KSK131283:KSN131284 LCG131283:LCJ131284 LMC131283:LMF131284 LVY131283:LWB131284 MFU131283:MFX131284 MPQ131283:MPT131284 MZM131283:MZP131284 NJI131283:NJL131284 NTE131283:NTH131284 ODA131283:ODD131284 OMW131283:OMZ131284 OWS131283:OWV131284 PGO131283:PGR131284 PQK131283:PQN131284 QAG131283:QAJ131284 QKC131283:QKF131284 QTY131283:QUB131284 RDU131283:RDX131284 RNQ131283:RNT131284 RXM131283:RXP131284 SHI131283:SHL131284 SRE131283:SRH131284 TBA131283:TBD131284 TKW131283:TKZ131284 TUS131283:TUV131284 UEO131283:UER131284 UOK131283:UON131284 UYG131283:UYJ131284 VIC131283:VIF131284 VRY131283:VSB131284 WBU131283:WBX131284 WLQ131283:WLT131284 WVM131283:WVP131284 E196819:H196820 JA196819:JD196820 SW196819:SZ196820 ACS196819:ACV196820 AMO196819:AMR196820 AWK196819:AWN196820 BGG196819:BGJ196820 BQC196819:BQF196820 BZY196819:CAB196820 CJU196819:CJX196820 CTQ196819:CTT196820 DDM196819:DDP196820 DNI196819:DNL196820 DXE196819:DXH196820 EHA196819:EHD196820 EQW196819:EQZ196820 FAS196819:FAV196820 FKO196819:FKR196820 FUK196819:FUN196820 GEG196819:GEJ196820 GOC196819:GOF196820 GXY196819:GYB196820 HHU196819:HHX196820 HRQ196819:HRT196820 IBM196819:IBP196820 ILI196819:ILL196820 IVE196819:IVH196820 JFA196819:JFD196820 JOW196819:JOZ196820 JYS196819:JYV196820 KIO196819:KIR196820 KSK196819:KSN196820 LCG196819:LCJ196820 LMC196819:LMF196820 LVY196819:LWB196820 MFU196819:MFX196820 MPQ196819:MPT196820 MZM196819:MZP196820 NJI196819:NJL196820 NTE196819:NTH196820 ODA196819:ODD196820 OMW196819:OMZ196820 OWS196819:OWV196820 PGO196819:PGR196820 PQK196819:PQN196820 QAG196819:QAJ196820 QKC196819:QKF196820 QTY196819:QUB196820 RDU196819:RDX196820 RNQ196819:RNT196820 RXM196819:RXP196820 SHI196819:SHL196820 SRE196819:SRH196820 TBA196819:TBD196820 TKW196819:TKZ196820 TUS196819:TUV196820 UEO196819:UER196820 UOK196819:UON196820 UYG196819:UYJ196820 VIC196819:VIF196820 VRY196819:VSB196820 WBU196819:WBX196820 WLQ196819:WLT196820 WVM196819:WVP196820 E262355:H262356 JA262355:JD262356 SW262355:SZ262356 ACS262355:ACV262356 AMO262355:AMR262356 AWK262355:AWN262356 BGG262355:BGJ262356 BQC262355:BQF262356 BZY262355:CAB262356 CJU262355:CJX262356 CTQ262355:CTT262356 DDM262355:DDP262356 DNI262355:DNL262356 DXE262355:DXH262356 EHA262355:EHD262356 EQW262355:EQZ262356 FAS262355:FAV262356 FKO262355:FKR262356 FUK262355:FUN262356 GEG262355:GEJ262356 GOC262355:GOF262356 GXY262355:GYB262356 HHU262355:HHX262356 HRQ262355:HRT262356 IBM262355:IBP262356 ILI262355:ILL262356 IVE262355:IVH262356 JFA262355:JFD262356 JOW262355:JOZ262356 JYS262355:JYV262356 KIO262355:KIR262356 KSK262355:KSN262356 LCG262355:LCJ262356 LMC262355:LMF262356 LVY262355:LWB262356 MFU262355:MFX262356 MPQ262355:MPT262356 MZM262355:MZP262356 NJI262355:NJL262356 NTE262355:NTH262356 ODA262355:ODD262356 OMW262355:OMZ262356 OWS262355:OWV262356 PGO262355:PGR262356 PQK262355:PQN262356 QAG262355:QAJ262356 QKC262355:QKF262356 QTY262355:QUB262356 RDU262355:RDX262356 RNQ262355:RNT262356 RXM262355:RXP262356 SHI262355:SHL262356 SRE262355:SRH262356 TBA262355:TBD262356 TKW262355:TKZ262356 TUS262355:TUV262356 UEO262355:UER262356 UOK262355:UON262356 UYG262355:UYJ262356 VIC262355:VIF262356 VRY262355:VSB262356 WBU262355:WBX262356 WLQ262355:WLT262356 WVM262355:WVP262356 E327891:H327892 JA327891:JD327892 SW327891:SZ327892 ACS327891:ACV327892 AMO327891:AMR327892 AWK327891:AWN327892 BGG327891:BGJ327892 BQC327891:BQF327892 BZY327891:CAB327892 CJU327891:CJX327892 CTQ327891:CTT327892 DDM327891:DDP327892 DNI327891:DNL327892 DXE327891:DXH327892 EHA327891:EHD327892 EQW327891:EQZ327892 FAS327891:FAV327892 FKO327891:FKR327892 FUK327891:FUN327892 GEG327891:GEJ327892 GOC327891:GOF327892 GXY327891:GYB327892 HHU327891:HHX327892 HRQ327891:HRT327892 IBM327891:IBP327892 ILI327891:ILL327892 IVE327891:IVH327892 JFA327891:JFD327892 JOW327891:JOZ327892 JYS327891:JYV327892 KIO327891:KIR327892 KSK327891:KSN327892 LCG327891:LCJ327892 LMC327891:LMF327892 LVY327891:LWB327892 MFU327891:MFX327892 MPQ327891:MPT327892 MZM327891:MZP327892 NJI327891:NJL327892 NTE327891:NTH327892 ODA327891:ODD327892 OMW327891:OMZ327892 OWS327891:OWV327892 PGO327891:PGR327892 PQK327891:PQN327892 QAG327891:QAJ327892 QKC327891:QKF327892 QTY327891:QUB327892 RDU327891:RDX327892 RNQ327891:RNT327892 RXM327891:RXP327892 SHI327891:SHL327892 SRE327891:SRH327892 TBA327891:TBD327892 TKW327891:TKZ327892 TUS327891:TUV327892 UEO327891:UER327892 UOK327891:UON327892 UYG327891:UYJ327892 VIC327891:VIF327892 VRY327891:VSB327892 WBU327891:WBX327892 WLQ327891:WLT327892 WVM327891:WVP327892 E393427:H393428 JA393427:JD393428 SW393427:SZ393428 ACS393427:ACV393428 AMO393427:AMR393428 AWK393427:AWN393428 BGG393427:BGJ393428 BQC393427:BQF393428 BZY393427:CAB393428 CJU393427:CJX393428 CTQ393427:CTT393428 DDM393427:DDP393428 DNI393427:DNL393428 DXE393427:DXH393428 EHA393427:EHD393428 EQW393427:EQZ393428 FAS393427:FAV393428 FKO393427:FKR393428 FUK393427:FUN393428 GEG393427:GEJ393428 GOC393427:GOF393428 GXY393427:GYB393428 HHU393427:HHX393428 HRQ393427:HRT393428 IBM393427:IBP393428 ILI393427:ILL393428 IVE393427:IVH393428 JFA393427:JFD393428 JOW393427:JOZ393428 JYS393427:JYV393428 KIO393427:KIR393428 KSK393427:KSN393428 LCG393427:LCJ393428 LMC393427:LMF393428 LVY393427:LWB393428 MFU393427:MFX393428 MPQ393427:MPT393428 MZM393427:MZP393428 NJI393427:NJL393428 NTE393427:NTH393428 ODA393427:ODD393428 OMW393427:OMZ393428 OWS393427:OWV393428 PGO393427:PGR393428 PQK393427:PQN393428 QAG393427:QAJ393428 QKC393427:QKF393428 QTY393427:QUB393428 RDU393427:RDX393428 RNQ393427:RNT393428 RXM393427:RXP393428 SHI393427:SHL393428 SRE393427:SRH393428 TBA393427:TBD393428 TKW393427:TKZ393428 TUS393427:TUV393428 UEO393427:UER393428 UOK393427:UON393428 UYG393427:UYJ393428 VIC393427:VIF393428 VRY393427:VSB393428 WBU393427:WBX393428 WLQ393427:WLT393428 WVM393427:WVP393428 E458963:H458964 JA458963:JD458964 SW458963:SZ458964 ACS458963:ACV458964 AMO458963:AMR458964 AWK458963:AWN458964 BGG458963:BGJ458964 BQC458963:BQF458964 BZY458963:CAB458964 CJU458963:CJX458964 CTQ458963:CTT458964 DDM458963:DDP458964 DNI458963:DNL458964 DXE458963:DXH458964 EHA458963:EHD458964 EQW458963:EQZ458964 FAS458963:FAV458964 FKO458963:FKR458964 FUK458963:FUN458964 GEG458963:GEJ458964 GOC458963:GOF458964 GXY458963:GYB458964 HHU458963:HHX458964 HRQ458963:HRT458964 IBM458963:IBP458964 ILI458963:ILL458964 IVE458963:IVH458964 JFA458963:JFD458964 JOW458963:JOZ458964 JYS458963:JYV458964 KIO458963:KIR458964 KSK458963:KSN458964 LCG458963:LCJ458964 LMC458963:LMF458964 LVY458963:LWB458964 MFU458963:MFX458964 MPQ458963:MPT458964 MZM458963:MZP458964 NJI458963:NJL458964 NTE458963:NTH458964 ODA458963:ODD458964 OMW458963:OMZ458964 OWS458963:OWV458964 PGO458963:PGR458964 PQK458963:PQN458964 QAG458963:QAJ458964 QKC458963:QKF458964 QTY458963:QUB458964 RDU458963:RDX458964 RNQ458963:RNT458964 RXM458963:RXP458964 SHI458963:SHL458964 SRE458963:SRH458964 TBA458963:TBD458964 TKW458963:TKZ458964 TUS458963:TUV458964 UEO458963:UER458964 UOK458963:UON458964 UYG458963:UYJ458964 VIC458963:VIF458964 VRY458963:VSB458964 WBU458963:WBX458964 WLQ458963:WLT458964 WVM458963:WVP458964 E524499:H524500 JA524499:JD524500 SW524499:SZ524500 ACS524499:ACV524500 AMO524499:AMR524500 AWK524499:AWN524500 BGG524499:BGJ524500 BQC524499:BQF524500 BZY524499:CAB524500 CJU524499:CJX524500 CTQ524499:CTT524500 DDM524499:DDP524500 DNI524499:DNL524500 DXE524499:DXH524500 EHA524499:EHD524500 EQW524499:EQZ524500 FAS524499:FAV524500 FKO524499:FKR524500 FUK524499:FUN524500 GEG524499:GEJ524500 GOC524499:GOF524500 GXY524499:GYB524500 HHU524499:HHX524500 HRQ524499:HRT524500 IBM524499:IBP524500 ILI524499:ILL524500 IVE524499:IVH524500 JFA524499:JFD524500 JOW524499:JOZ524500 JYS524499:JYV524500 KIO524499:KIR524500 KSK524499:KSN524500 LCG524499:LCJ524500 LMC524499:LMF524500 LVY524499:LWB524500 MFU524499:MFX524500 MPQ524499:MPT524500 MZM524499:MZP524500 NJI524499:NJL524500 NTE524499:NTH524500 ODA524499:ODD524500 OMW524499:OMZ524500 OWS524499:OWV524500 PGO524499:PGR524500 PQK524499:PQN524500 QAG524499:QAJ524500 QKC524499:QKF524500 QTY524499:QUB524500 RDU524499:RDX524500 RNQ524499:RNT524500 RXM524499:RXP524500 SHI524499:SHL524500 SRE524499:SRH524500 TBA524499:TBD524500 TKW524499:TKZ524500 TUS524499:TUV524500 UEO524499:UER524500 UOK524499:UON524500 UYG524499:UYJ524500 VIC524499:VIF524500 VRY524499:VSB524500 WBU524499:WBX524500 WLQ524499:WLT524500 WVM524499:WVP524500 E590035:H590036 JA590035:JD590036 SW590035:SZ590036 ACS590035:ACV590036 AMO590035:AMR590036 AWK590035:AWN590036 BGG590035:BGJ590036 BQC590035:BQF590036 BZY590035:CAB590036 CJU590035:CJX590036 CTQ590035:CTT590036 DDM590035:DDP590036 DNI590035:DNL590036 DXE590035:DXH590036 EHA590035:EHD590036 EQW590035:EQZ590036 FAS590035:FAV590036 FKO590035:FKR590036 FUK590035:FUN590036 GEG590035:GEJ590036 GOC590035:GOF590036 GXY590035:GYB590036 HHU590035:HHX590036 HRQ590035:HRT590036 IBM590035:IBP590036 ILI590035:ILL590036 IVE590035:IVH590036 JFA590035:JFD590036 JOW590035:JOZ590036 JYS590035:JYV590036 KIO590035:KIR590036 KSK590035:KSN590036 LCG590035:LCJ590036 LMC590035:LMF590036 LVY590035:LWB590036 MFU590035:MFX590036 MPQ590035:MPT590036 MZM590035:MZP590036 NJI590035:NJL590036 NTE590035:NTH590036 ODA590035:ODD590036 OMW590035:OMZ590036 OWS590035:OWV590036 PGO590035:PGR590036 PQK590035:PQN590036 QAG590035:QAJ590036 QKC590035:QKF590036 QTY590035:QUB590036 RDU590035:RDX590036 RNQ590035:RNT590036 RXM590035:RXP590036 SHI590035:SHL590036 SRE590035:SRH590036 TBA590035:TBD590036 TKW590035:TKZ590036 TUS590035:TUV590036 UEO590035:UER590036 UOK590035:UON590036 UYG590035:UYJ590036 VIC590035:VIF590036 VRY590035:VSB590036 WBU590035:WBX590036 WLQ590035:WLT590036 WVM590035:WVP590036 E655571:H655572 JA655571:JD655572 SW655571:SZ655572 ACS655571:ACV655572 AMO655571:AMR655572 AWK655571:AWN655572 BGG655571:BGJ655572 BQC655571:BQF655572 BZY655571:CAB655572 CJU655571:CJX655572 CTQ655571:CTT655572 DDM655571:DDP655572 DNI655571:DNL655572 DXE655571:DXH655572 EHA655571:EHD655572 EQW655571:EQZ655572 FAS655571:FAV655572 FKO655571:FKR655572 FUK655571:FUN655572 GEG655571:GEJ655572 GOC655571:GOF655572 GXY655571:GYB655572 HHU655571:HHX655572 HRQ655571:HRT655572 IBM655571:IBP655572 ILI655571:ILL655572 IVE655571:IVH655572 JFA655571:JFD655572 JOW655571:JOZ655572 JYS655571:JYV655572 KIO655571:KIR655572 KSK655571:KSN655572 LCG655571:LCJ655572 LMC655571:LMF655572 LVY655571:LWB655572 MFU655571:MFX655572 MPQ655571:MPT655572 MZM655571:MZP655572 NJI655571:NJL655572 NTE655571:NTH655572 ODA655571:ODD655572 OMW655571:OMZ655572 OWS655571:OWV655572 PGO655571:PGR655572 PQK655571:PQN655572 QAG655571:QAJ655572 QKC655571:QKF655572 QTY655571:QUB655572 RDU655571:RDX655572 RNQ655571:RNT655572 RXM655571:RXP655572 SHI655571:SHL655572 SRE655571:SRH655572 TBA655571:TBD655572 TKW655571:TKZ655572 TUS655571:TUV655572 UEO655571:UER655572 UOK655571:UON655572 UYG655571:UYJ655572 VIC655571:VIF655572 VRY655571:VSB655572 WBU655571:WBX655572 WLQ655571:WLT655572 WVM655571:WVP655572 E721107:H721108 JA721107:JD721108 SW721107:SZ721108 ACS721107:ACV721108 AMO721107:AMR721108 AWK721107:AWN721108 BGG721107:BGJ721108 BQC721107:BQF721108 BZY721107:CAB721108 CJU721107:CJX721108 CTQ721107:CTT721108 DDM721107:DDP721108 DNI721107:DNL721108 DXE721107:DXH721108 EHA721107:EHD721108 EQW721107:EQZ721108 FAS721107:FAV721108 FKO721107:FKR721108 FUK721107:FUN721108 GEG721107:GEJ721108 GOC721107:GOF721108 GXY721107:GYB721108 HHU721107:HHX721108 HRQ721107:HRT721108 IBM721107:IBP721108 ILI721107:ILL721108 IVE721107:IVH721108 JFA721107:JFD721108 JOW721107:JOZ721108 JYS721107:JYV721108 KIO721107:KIR721108 KSK721107:KSN721108 LCG721107:LCJ721108 LMC721107:LMF721108 LVY721107:LWB721108 MFU721107:MFX721108 MPQ721107:MPT721108 MZM721107:MZP721108 NJI721107:NJL721108 NTE721107:NTH721108 ODA721107:ODD721108 OMW721107:OMZ721108 OWS721107:OWV721108 PGO721107:PGR721108 PQK721107:PQN721108 QAG721107:QAJ721108 QKC721107:QKF721108 QTY721107:QUB721108 RDU721107:RDX721108 RNQ721107:RNT721108 RXM721107:RXP721108 SHI721107:SHL721108 SRE721107:SRH721108 TBA721107:TBD721108 TKW721107:TKZ721108 TUS721107:TUV721108 UEO721107:UER721108 UOK721107:UON721108 UYG721107:UYJ721108 VIC721107:VIF721108 VRY721107:VSB721108 WBU721107:WBX721108 WLQ721107:WLT721108 WVM721107:WVP721108 E786643:H786644 JA786643:JD786644 SW786643:SZ786644 ACS786643:ACV786644 AMO786643:AMR786644 AWK786643:AWN786644 BGG786643:BGJ786644 BQC786643:BQF786644 BZY786643:CAB786644 CJU786643:CJX786644 CTQ786643:CTT786644 DDM786643:DDP786644 DNI786643:DNL786644 DXE786643:DXH786644 EHA786643:EHD786644 EQW786643:EQZ786644 FAS786643:FAV786644 FKO786643:FKR786644 FUK786643:FUN786644 GEG786643:GEJ786644 GOC786643:GOF786644 GXY786643:GYB786644 HHU786643:HHX786644 HRQ786643:HRT786644 IBM786643:IBP786644 ILI786643:ILL786644 IVE786643:IVH786644 JFA786643:JFD786644 JOW786643:JOZ786644 JYS786643:JYV786644 KIO786643:KIR786644 KSK786643:KSN786644 LCG786643:LCJ786644 LMC786643:LMF786644 LVY786643:LWB786644 MFU786643:MFX786644 MPQ786643:MPT786644 MZM786643:MZP786644 NJI786643:NJL786644 NTE786643:NTH786644 ODA786643:ODD786644 OMW786643:OMZ786644 OWS786643:OWV786644 PGO786643:PGR786644 PQK786643:PQN786644 QAG786643:QAJ786644 QKC786643:QKF786644 QTY786643:QUB786644 RDU786643:RDX786644 RNQ786643:RNT786644 RXM786643:RXP786644 SHI786643:SHL786644 SRE786643:SRH786644 TBA786643:TBD786644 TKW786643:TKZ786644 TUS786643:TUV786644 UEO786643:UER786644 UOK786643:UON786644 UYG786643:UYJ786644 VIC786643:VIF786644 VRY786643:VSB786644 WBU786643:WBX786644 WLQ786643:WLT786644 WVM786643:WVP786644 E852179:H852180 JA852179:JD852180 SW852179:SZ852180 ACS852179:ACV852180 AMO852179:AMR852180 AWK852179:AWN852180 BGG852179:BGJ852180 BQC852179:BQF852180 BZY852179:CAB852180 CJU852179:CJX852180 CTQ852179:CTT852180 DDM852179:DDP852180 DNI852179:DNL852180 DXE852179:DXH852180 EHA852179:EHD852180 EQW852179:EQZ852180 FAS852179:FAV852180 FKO852179:FKR852180 FUK852179:FUN852180 GEG852179:GEJ852180 GOC852179:GOF852180 GXY852179:GYB852180 HHU852179:HHX852180 HRQ852179:HRT852180 IBM852179:IBP852180 ILI852179:ILL852180 IVE852179:IVH852180 JFA852179:JFD852180 JOW852179:JOZ852180 JYS852179:JYV852180 KIO852179:KIR852180 KSK852179:KSN852180 LCG852179:LCJ852180 LMC852179:LMF852180 LVY852179:LWB852180 MFU852179:MFX852180 MPQ852179:MPT852180 MZM852179:MZP852180 NJI852179:NJL852180 NTE852179:NTH852180 ODA852179:ODD852180 OMW852179:OMZ852180 OWS852179:OWV852180 PGO852179:PGR852180 PQK852179:PQN852180 QAG852179:QAJ852180 QKC852179:QKF852180 QTY852179:QUB852180 RDU852179:RDX852180 RNQ852179:RNT852180 RXM852179:RXP852180 SHI852179:SHL852180 SRE852179:SRH852180 TBA852179:TBD852180 TKW852179:TKZ852180 TUS852179:TUV852180 UEO852179:UER852180 UOK852179:UON852180 UYG852179:UYJ852180 VIC852179:VIF852180 VRY852179:VSB852180 WBU852179:WBX852180 WLQ852179:WLT852180 WVM852179:WVP852180 E917715:H917716 JA917715:JD917716 SW917715:SZ917716 ACS917715:ACV917716 AMO917715:AMR917716 AWK917715:AWN917716 BGG917715:BGJ917716 BQC917715:BQF917716 BZY917715:CAB917716 CJU917715:CJX917716 CTQ917715:CTT917716 DDM917715:DDP917716 DNI917715:DNL917716 DXE917715:DXH917716 EHA917715:EHD917716 EQW917715:EQZ917716 FAS917715:FAV917716 FKO917715:FKR917716 FUK917715:FUN917716 GEG917715:GEJ917716 GOC917715:GOF917716 GXY917715:GYB917716 HHU917715:HHX917716 HRQ917715:HRT917716 IBM917715:IBP917716 ILI917715:ILL917716 IVE917715:IVH917716 JFA917715:JFD917716 JOW917715:JOZ917716 JYS917715:JYV917716 KIO917715:KIR917716 KSK917715:KSN917716 LCG917715:LCJ917716 LMC917715:LMF917716 LVY917715:LWB917716 MFU917715:MFX917716 MPQ917715:MPT917716 MZM917715:MZP917716 NJI917715:NJL917716 NTE917715:NTH917716 ODA917715:ODD917716 OMW917715:OMZ917716 OWS917715:OWV917716 PGO917715:PGR917716 PQK917715:PQN917716 QAG917715:QAJ917716 QKC917715:QKF917716 QTY917715:QUB917716 RDU917715:RDX917716 RNQ917715:RNT917716 RXM917715:RXP917716 SHI917715:SHL917716 SRE917715:SRH917716 TBA917715:TBD917716 TKW917715:TKZ917716 TUS917715:TUV917716 UEO917715:UER917716 UOK917715:UON917716 UYG917715:UYJ917716 VIC917715:VIF917716 VRY917715:VSB917716 WBU917715:WBX917716 WLQ917715:WLT917716 WVM917715:WVP917716 E983251:H983252 JA983251:JD983252 SW983251:SZ983252 ACS983251:ACV983252 AMO983251:AMR983252 AWK983251:AWN983252 BGG983251:BGJ983252 BQC983251:BQF983252 BZY983251:CAB983252 CJU983251:CJX983252 CTQ983251:CTT983252 DDM983251:DDP983252 DNI983251:DNL983252 DXE983251:DXH983252 EHA983251:EHD983252 EQW983251:EQZ983252 FAS983251:FAV983252 FKO983251:FKR983252 FUK983251:FUN983252 GEG983251:GEJ983252 GOC983251:GOF983252 GXY983251:GYB983252 HHU983251:HHX983252 HRQ983251:HRT983252 IBM983251:IBP983252 ILI983251:ILL983252 IVE983251:IVH983252 JFA983251:JFD983252 JOW983251:JOZ983252 JYS983251:JYV983252 KIO983251:KIR983252 KSK983251:KSN983252 LCG983251:LCJ983252 LMC983251:LMF983252 LVY983251:LWB983252 MFU983251:MFX983252 MPQ983251:MPT983252 MZM983251:MZP983252 NJI983251:NJL983252 NTE983251:NTH983252 ODA983251:ODD983252 OMW983251:OMZ983252 OWS983251:OWV983252 PGO983251:PGR983252 PQK983251:PQN983252 QAG983251:QAJ983252 QKC983251:QKF983252 QTY983251:QUB983252 RDU983251:RDX983252 RNQ983251:RNT983252 RXM983251:RXP983252 SHI983251:SHL983252 SRE983251:SRH983252 TBA983251:TBD983252 TKW983251:TKZ983252 TUS983251:TUV983252 UEO983251:UER983252 UOK983251:UON983252 UYG983251:UYJ983252 VIC983251:VIF983252 VRY983251:VSB983252 WBU983251:WBX983252 WLQ983251:WLT983252 WVM983251:WVP983252 E65800:H65800 JA65800:JD65800 SW65800:SZ65800 ACS65800:ACV65800 AMO65800:AMR65800 AWK65800:AWN65800 BGG65800:BGJ65800 BQC65800:BQF65800 BZY65800:CAB65800 CJU65800:CJX65800 CTQ65800:CTT65800 DDM65800:DDP65800 DNI65800:DNL65800 DXE65800:DXH65800 EHA65800:EHD65800 EQW65800:EQZ65800 FAS65800:FAV65800 FKO65800:FKR65800 FUK65800:FUN65800 GEG65800:GEJ65800 GOC65800:GOF65800 GXY65800:GYB65800 HHU65800:HHX65800 HRQ65800:HRT65800 IBM65800:IBP65800 ILI65800:ILL65800 IVE65800:IVH65800 JFA65800:JFD65800 JOW65800:JOZ65800 JYS65800:JYV65800 KIO65800:KIR65800 KSK65800:KSN65800 LCG65800:LCJ65800 LMC65800:LMF65800 LVY65800:LWB65800 MFU65800:MFX65800 MPQ65800:MPT65800 MZM65800:MZP65800 NJI65800:NJL65800 NTE65800:NTH65800 ODA65800:ODD65800 OMW65800:OMZ65800 OWS65800:OWV65800 PGO65800:PGR65800 PQK65800:PQN65800 QAG65800:QAJ65800 QKC65800:QKF65800 QTY65800:QUB65800 RDU65800:RDX65800 RNQ65800:RNT65800 RXM65800:RXP65800 SHI65800:SHL65800 SRE65800:SRH65800 TBA65800:TBD65800 TKW65800:TKZ65800 TUS65800:TUV65800 UEO65800:UER65800 UOK65800:UON65800 UYG65800:UYJ65800 VIC65800:VIF65800 VRY65800:VSB65800 WBU65800:WBX65800 WLQ65800:WLT65800 WVM65800:WVP65800 E131336:H131336 JA131336:JD131336 SW131336:SZ131336 ACS131336:ACV131336 AMO131336:AMR131336 AWK131336:AWN131336 BGG131336:BGJ131336 BQC131336:BQF131336 BZY131336:CAB131336 CJU131336:CJX131336 CTQ131336:CTT131336 DDM131336:DDP131336 DNI131336:DNL131336 DXE131336:DXH131336 EHA131336:EHD131336 EQW131336:EQZ131336 FAS131336:FAV131336 FKO131336:FKR131336 FUK131336:FUN131336 GEG131336:GEJ131336 GOC131336:GOF131336 GXY131336:GYB131336 HHU131336:HHX131336 HRQ131336:HRT131336 IBM131336:IBP131336 ILI131336:ILL131336 IVE131336:IVH131336 JFA131336:JFD131336 JOW131336:JOZ131336 JYS131336:JYV131336 KIO131336:KIR131336 KSK131336:KSN131336 LCG131336:LCJ131336 LMC131336:LMF131336 LVY131336:LWB131336 MFU131336:MFX131336 MPQ131336:MPT131336 MZM131336:MZP131336 NJI131336:NJL131336 NTE131336:NTH131336 ODA131336:ODD131336 OMW131336:OMZ131336 OWS131336:OWV131336 PGO131336:PGR131336 PQK131336:PQN131336 QAG131336:QAJ131336 QKC131336:QKF131336 QTY131336:QUB131336 RDU131336:RDX131336 RNQ131336:RNT131336 RXM131336:RXP131336 SHI131336:SHL131336 SRE131336:SRH131336 TBA131336:TBD131336 TKW131336:TKZ131336 TUS131336:TUV131336 UEO131336:UER131336 UOK131336:UON131336 UYG131336:UYJ131336 VIC131336:VIF131336 VRY131336:VSB131336 WBU131336:WBX131336 WLQ131336:WLT131336 WVM131336:WVP131336 E196872:H196872 JA196872:JD196872 SW196872:SZ196872 ACS196872:ACV196872 AMO196872:AMR196872 AWK196872:AWN196872 BGG196872:BGJ196872 BQC196872:BQF196872 BZY196872:CAB196872 CJU196872:CJX196872 CTQ196872:CTT196872 DDM196872:DDP196872 DNI196872:DNL196872 DXE196872:DXH196872 EHA196872:EHD196872 EQW196872:EQZ196872 FAS196872:FAV196872 FKO196872:FKR196872 FUK196872:FUN196872 GEG196872:GEJ196872 GOC196872:GOF196872 GXY196872:GYB196872 HHU196872:HHX196872 HRQ196872:HRT196872 IBM196872:IBP196872 ILI196872:ILL196872 IVE196872:IVH196872 JFA196872:JFD196872 JOW196872:JOZ196872 JYS196872:JYV196872 KIO196872:KIR196872 KSK196872:KSN196872 LCG196872:LCJ196872 LMC196872:LMF196872 LVY196872:LWB196872 MFU196872:MFX196872 MPQ196872:MPT196872 MZM196872:MZP196872 NJI196872:NJL196872 NTE196872:NTH196872 ODA196872:ODD196872 OMW196872:OMZ196872 OWS196872:OWV196872 PGO196872:PGR196872 PQK196872:PQN196872 QAG196872:QAJ196872 QKC196872:QKF196872 QTY196872:QUB196872 RDU196872:RDX196872 RNQ196872:RNT196872 RXM196872:RXP196872 SHI196872:SHL196872 SRE196872:SRH196872 TBA196872:TBD196872 TKW196872:TKZ196872 TUS196872:TUV196872 UEO196872:UER196872 UOK196872:UON196872 UYG196872:UYJ196872 VIC196872:VIF196872 VRY196872:VSB196872 WBU196872:WBX196872 WLQ196872:WLT196872 WVM196872:WVP196872 E262408:H262408 JA262408:JD262408 SW262408:SZ262408 ACS262408:ACV262408 AMO262408:AMR262408 AWK262408:AWN262408 BGG262408:BGJ262408 BQC262408:BQF262408 BZY262408:CAB262408 CJU262408:CJX262408 CTQ262408:CTT262408 DDM262408:DDP262408 DNI262408:DNL262408 DXE262408:DXH262408 EHA262408:EHD262408 EQW262408:EQZ262408 FAS262408:FAV262408 FKO262408:FKR262408 FUK262408:FUN262408 GEG262408:GEJ262408 GOC262408:GOF262408 GXY262408:GYB262408 HHU262408:HHX262408 HRQ262408:HRT262408 IBM262408:IBP262408 ILI262408:ILL262408 IVE262408:IVH262408 JFA262408:JFD262408 JOW262408:JOZ262408 JYS262408:JYV262408 KIO262408:KIR262408 KSK262408:KSN262408 LCG262408:LCJ262408 LMC262408:LMF262408 LVY262408:LWB262408 MFU262408:MFX262408 MPQ262408:MPT262408 MZM262408:MZP262408 NJI262408:NJL262408 NTE262408:NTH262408 ODA262408:ODD262408 OMW262408:OMZ262408 OWS262408:OWV262408 PGO262408:PGR262408 PQK262408:PQN262408 QAG262408:QAJ262408 QKC262408:QKF262408 QTY262408:QUB262408 RDU262408:RDX262408 RNQ262408:RNT262408 RXM262408:RXP262408 SHI262408:SHL262408 SRE262408:SRH262408 TBA262408:TBD262408 TKW262408:TKZ262408 TUS262408:TUV262408 UEO262408:UER262408 UOK262408:UON262408 UYG262408:UYJ262408 VIC262408:VIF262408 VRY262408:VSB262408 WBU262408:WBX262408 WLQ262408:WLT262408 WVM262408:WVP262408 E327944:H327944 JA327944:JD327944 SW327944:SZ327944 ACS327944:ACV327944 AMO327944:AMR327944 AWK327944:AWN327944 BGG327944:BGJ327944 BQC327944:BQF327944 BZY327944:CAB327944 CJU327944:CJX327944 CTQ327944:CTT327944 DDM327944:DDP327944 DNI327944:DNL327944 DXE327944:DXH327944 EHA327944:EHD327944 EQW327944:EQZ327944 FAS327944:FAV327944 FKO327944:FKR327944 FUK327944:FUN327944 GEG327944:GEJ327944 GOC327944:GOF327944 GXY327944:GYB327944 HHU327944:HHX327944 HRQ327944:HRT327944 IBM327944:IBP327944 ILI327944:ILL327944 IVE327944:IVH327944 JFA327944:JFD327944 JOW327944:JOZ327944 JYS327944:JYV327944 KIO327944:KIR327944 KSK327944:KSN327944 LCG327944:LCJ327944 LMC327944:LMF327944 LVY327944:LWB327944 MFU327944:MFX327944 MPQ327944:MPT327944 MZM327944:MZP327944 NJI327944:NJL327944 NTE327944:NTH327944 ODA327944:ODD327944 OMW327944:OMZ327944 OWS327944:OWV327944 PGO327944:PGR327944 PQK327944:PQN327944 QAG327944:QAJ327944 QKC327944:QKF327944 QTY327944:QUB327944 RDU327944:RDX327944 RNQ327944:RNT327944 RXM327944:RXP327944 SHI327944:SHL327944 SRE327944:SRH327944 TBA327944:TBD327944 TKW327944:TKZ327944 TUS327944:TUV327944 UEO327944:UER327944 UOK327944:UON327944 UYG327944:UYJ327944 VIC327944:VIF327944 VRY327944:VSB327944 WBU327944:WBX327944 WLQ327944:WLT327944 WVM327944:WVP327944 E393480:H393480 JA393480:JD393480 SW393480:SZ393480 ACS393480:ACV393480 AMO393480:AMR393480 AWK393480:AWN393480 BGG393480:BGJ393480 BQC393480:BQF393480 BZY393480:CAB393480 CJU393480:CJX393480 CTQ393480:CTT393480 DDM393480:DDP393480 DNI393480:DNL393480 DXE393480:DXH393480 EHA393480:EHD393480 EQW393480:EQZ393480 FAS393480:FAV393480 FKO393480:FKR393480 FUK393480:FUN393480 GEG393480:GEJ393480 GOC393480:GOF393480 GXY393480:GYB393480 HHU393480:HHX393480 HRQ393480:HRT393480 IBM393480:IBP393480 ILI393480:ILL393480 IVE393480:IVH393480 JFA393480:JFD393480 JOW393480:JOZ393480 JYS393480:JYV393480 KIO393480:KIR393480 KSK393480:KSN393480 LCG393480:LCJ393480 LMC393480:LMF393480 LVY393480:LWB393480 MFU393480:MFX393480 MPQ393480:MPT393480 MZM393480:MZP393480 NJI393480:NJL393480 NTE393480:NTH393480 ODA393480:ODD393480 OMW393480:OMZ393480 OWS393480:OWV393480 PGO393480:PGR393480 PQK393480:PQN393480 QAG393480:QAJ393480 QKC393480:QKF393480 QTY393480:QUB393480 RDU393480:RDX393480 RNQ393480:RNT393480 RXM393480:RXP393480 SHI393480:SHL393480 SRE393480:SRH393480 TBA393480:TBD393480 TKW393480:TKZ393480 TUS393480:TUV393480 UEO393480:UER393480 UOK393480:UON393480 UYG393480:UYJ393480 VIC393480:VIF393480 VRY393480:VSB393480 WBU393480:WBX393480 WLQ393480:WLT393480 WVM393480:WVP393480 E459016:H459016 JA459016:JD459016 SW459016:SZ459016 ACS459016:ACV459016 AMO459016:AMR459016 AWK459016:AWN459016 BGG459016:BGJ459016 BQC459016:BQF459016 BZY459016:CAB459016 CJU459016:CJX459016 CTQ459016:CTT459016 DDM459016:DDP459016 DNI459016:DNL459016 DXE459016:DXH459016 EHA459016:EHD459016 EQW459016:EQZ459016 FAS459016:FAV459016 FKO459016:FKR459016 FUK459016:FUN459016 GEG459016:GEJ459016 GOC459016:GOF459016 GXY459016:GYB459016 HHU459016:HHX459016 HRQ459016:HRT459016 IBM459016:IBP459016 ILI459016:ILL459016 IVE459016:IVH459016 JFA459016:JFD459016 JOW459016:JOZ459016 JYS459016:JYV459016 KIO459016:KIR459016 KSK459016:KSN459016 LCG459016:LCJ459016 LMC459016:LMF459016 LVY459016:LWB459016 MFU459016:MFX459016 MPQ459016:MPT459016 MZM459016:MZP459016 NJI459016:NJL459016 NTE459016:NTH459016 ODA459016:ODD459016 OMW459016:OMZ459016 OWS459016:OWV459016 PGO459016:PGR459016 PQK459016:PQN459016 QAG459016:QAJ459016 QKC459016:QKF459016 QTY459016:QUB459016 RDU459016:RDX459016 RNQ459016:RNT459016 RXM459016:RXP459016 SHI459016:SHL459016 SRE459016:SRH459016 TBA459016:TBD459016 TKW459016:TKZ459016 TUS459016:TUV459016 UEO459016:UER459016 UOK459016:UON459016 UYG459016:UYJ459016 VIC459016:VIF459016 VRY459016:VSB459016 WBU459016:WBX459016 WLQ459016:WLT459016 WVM459016:WVP459016 E524552:H524552 JA524552:JD524552 SW524552:SZ524552 ACS524552:ACV524552 AMO524552:AMR524552 AWK524552:AWN524552 BGG524552:BGJ524552 BQC524552:BQF524552 BZY524552:CAB524552 CJU524552:CJX524552 CTQ524552:CTT524552 DDM524552:DDP524552 DNI524552:DNL524552 DXE524552:DXH524552 EHA524552:EHD524552 EQW524552:EQZ524552 FAS524552:FAV524552 FKO524552:FKR524552 FUK524552:FUN524552 GEG524552:GEJ524552 GOC524552:GOF524552 GXY524552:GYB524552 HHU524552:HHX524552 HRQ524552:HRT524552 IBM524552:IBP524552 ILI524552:ILL524552 IVE524552:IVH524552 JFA524552:JFD524552 JOW524552:JOZ524552 JYS524552:JYV524552 KIO524552:KIR524552 KSK524552:KSN524552 LCG524552:LCJ524552 LMC524552:LMF524552 LVY524552:LWB524552 MFU524552:MFX524552 MPQ524552:MPT524552 MZM524552:MZP524552 NJI524552:NJL524552 NTE524552:NTH524552 ODA524552:ODD524552 OMW524552:OMZ524552 OWS524552:OWV524552 PGO524552:PGR524552 PQK524552:PQN524552 QAG524552:QAJ524552 QKC524552:QKF524552 QTY524552:QUB524552 RDU524552:RDX524552 RNQ524552:RNT524552 RXM524552:RXP524552 SHI524552:SHL524552 SRE524552:SRH524552 TBA524552:TBD524552 TKW524552:TKZ524552 TUS524552:TUV524552 UEO524552:UER524552 UOK524552:UON524552 UYG524552:UYJ524552 VIC524552:VIF524552 VRY524552:VSB524552 WBU524552:WBX524552 WLQ524552:WLT524552 WVM524552:WVP524552 E590088:H590088 JA590088:JD590088 SW590088:SZ590088 ACS590088:ACV590088 AMO590088:AMR590088 AWK590088:AWN590088 BGG590088:BGJ590088 BQC590088:BQF590088 BZY590088:CAB590088 CJU590088:CJX590088 CTQ590088:CTT590088 DDM590088:DDP590088 DNI590088:DNL590088 DXE590088:DXH590088 EHA590088:EHD590088 EQW590088:EQZ590088 FAS590088:FAV590088 FKO590088:FKR590088 FUK590088:FUN590088 GEG590088:GEJ590088 GOC590088:GOF590088 GXY590088:GYB590088 HHU590088:HHX590088 HRQ590088:HRT590088 IBM590088:IBP590088 ILI590088:ILL590088 IVE590088:IVH590088 JFA590088:JFD590088 JOW590088:JOZ590088 JYS590088:JYV590088 KIO590088:KIR590088 KSK590088:KSN590088 LCG590088:LCJ590088 LMC590088:LMF590088 LVY590088:LWB590088 MFU590088:MFX590088 MPQ590088:MPT590088 MZM590088:MZP590088 NJI590088:NJL590088 NTE590088:NTH590088 ODA590088:ODD590088 OMW590088:OMZ590088 OWS590088:OWV590088 PGO590088:PGR590088 PQK590088:PQN590088 QAG590088:QAJ590088 QKC590088:QKF590088 QTY590088:QUB590088 RDU590088:RDX590088 RNQ590088:RNT590088 RXM590088:RXP590088 SHI590088:SHL590088 SRE590088:SRH590088 TBA590088:TBD590088 TKW590088:TKZ590088 TUS590088:TUV590088 UEO590088:UER590088 UOK590088:UON590088 UYG590088:UYJ590088 VIC590088:VIF590088 VRY590088:VSB590088 WBU590088:WBX590088 WLQ590088:WLT590088 WVM590088:WVP590088 E655624:H655624 JA655624:JD655624 SW655624:SZ655624 ACS655624:ACV655624 AMO655624:AMR655624 AWK655624:AWN655624 BGG655624:BGJ655624 BQC655624:BQF655624 BZY655624:CAB655624 CJU655624:CJX655624 CTQ655624:CTT655624 DDM655624:DDP655624 DNI655624:DNL655624 DXE655624:DXH655624 EHA655624:EHD655624 EQW655624:EQZ655624 FAS655624:FAV655624 FKO655624:FKR655624 FUK655624:FUN655624 GEG655624:GEJ655624 GOC655624:GOF655624 GXY655624:GYB655624 HHU655624:HHX655624 HRQ655624:HRT655624 IBM655624:IBP655624 ILI655624:ILL655624 IVE655624:IVH655624 JFA655624:JFD655624 JOW655624:JOZ655624 JYS655624:JYV655624 KIO655624:KIR655624 KSK655624:KSN655624 LCG655624:LCJ655624 LMC655624:LMF655624 LVY655624:LWB655624 MFU655624:MFX655624 MPQ655624:MPT655624 MZM655624:MZP655624 NJI655624:NJL655624 NTE655624:NTH655624 ODA655624:ODD655624 OMW655624:OMZ655624 OWS655624:OWV655624 PGO655624:PGR655624 PQK655624:PQN655624 QAG655624:QAJ655624 QKC655624:QKF655624 QTY655624:QUB655624 RDU655624:RDX655624 RNQ655624:RNT655624 RXM655624:RXP655624 SHI655624:SHL655624 SRE655624:SRH655624 TBA655624:TBD655624 TKW655624:TKZ655624 TUS655624:TUV655624 UEO655624:UER655624 UOK655624:UON655624 UYG655624:UYJ655624 VIC655624:VIF655624 VRY655624:VSB655624 WBU655624:WBX655624 WLQ655624:WLT655624 WVM655624:WVP655624 E721160:H721160 JA721160:JD721160 SW721160:SZ721160 ACS721160:ACV721160 AMO721160:AMR721160 AWK721160:AWN721160 BGG721160:BGJ721160 BQC721160:BQF721160 BZY721160:CAB721160 CJU721160:CJX721160 CTQ721160:CTT721160 DDM721160:DDP721160 DNI721160:DNL721160 DXE721160:DXH721160 EHA721160:EHD721160 EQW721160:EQZ721160 FAS721160:FAV721160 FKO721160:FKR721160 FUK721160:FUN721160 GEG721160:GEJ721160 GOC721160:GOF721160 GXY721160:GYB721160 HHU721160:HHX721160 HRQ721160:HRT721160 IBM721160:IBP721160 ILI721160:ILL721160 IVE721160:IVH721160 JFA721160:JFD721160 JOW721160:JOZ721160 JYS721160:JYV721160 KIO721160:KIR721160 KSK721160:KSN721160 LCG721160:LCJ721160 LMC721160:LMF721160 LVY721160:LWB721160 MFU721160:MFX721160 MPQ721160:MPT721160 MZM721160:MZP721160 NJI721160:NJL721160 NTE721160:NTH721160 ODA721160:ODD721160 OMW721160:OMZ721160 OWS721160:OWV721160 PGO721160:PGR721160 PQK721160:PQN721160 QAG721160:QAJ721160 QKC721160:QKF721160 QTY721160:QUB721160 RDU721160:RDX721160 RNQ721160:RNT721160 RXM721160:RXP721160 SHI721160:SHL721160 SRE721160:SRH721160 TBA721160:TBD721160 TKW721160:TKZ721160 TUS721160:TUV721160 UEO721160:UER721160 UOK721160:UON721160 UYG721160:UYJ721160 VIC721160:VIF721160 VRY721160:VSB721160 WBU721160:WBX721160 WLQ721160:WLT721160 WVM721160:WVP721160 E786696:H786696 JA786696:JD786696 SW786696:SZ786696 ACS786696:ACV786696 AMO786696:AMR786696 AWK786696:AWN786696 BGG786696:BGJ786696 BQC786696:BQF786696 BZY786696:CAB786696 CJU786696:CJX786696 CTQ786696:CTT786696 DDM786696:DDP786696 DNI786696:DNL786696 DXE786696:DXH786696 EHA786696:EHD786696 EQW786696:EQZ786696 FAS786696:FAV786696 FKO786696:FKR786696 FUK786696:FUN786696 GEG786696:GEJ786696 GOC786696:GOF786696 GXY786696:GYB786696 HHU786696:HHX786696 HRQ786696:HRT786696 IBM786696:IBP786696 ILI786696:ILL786696 IVE786696:IVH786696 JFA786696:JFD786696 JOW786696:JOZ786696 JYS786696:JYV786696 KIO786696:KIR786696 KSK786696:KSN786696 LCG786696:LCJ786696 LMC786696:LMF786696 LVY786696:LWB786696 MFU786696:MFX786696 MPQ786696:MPT786696 MZM786696:MZP786696 NJI786696:NJL786696 NTE786696:NTH786696 ODA786696:ODD786696 OMW786696:OMZ786696 OWS786696:OWV786696 PGO786696:PGR786696 PQK786696:PQN786696 QAG786696:QAJ786696 QKC786696:QKF786696 QTY786696:QUB786696 RDU786696:RDX786696 RNQ786696:RNT786696 RXM786696:RXP786696 SHI786696:SHL786696 SRE786696:SRH786696 TBA786696:TBD786696 TKW786696:TKZ786696 TUS786696:TUV786696 UEO786696:UER786696 UOK786696:UON786696 UYG786696:UYJ786696 VIC786696:VIF786696 VRY786696:VSB786696 WBU786696:WBX786696 WLQ786696:WLT786696 WVM786696:WVP786696 E852232:H852232 JA852232:JD852232 SW852232:SZ852232 ACS852232:ACV852232 AMO852232:AMR852232 AWK852232:AWN852232 BGG852232:BGJ852232 BQC852232:BQF852232 BZY852232:CAB852232 CJU852232:CJX852232 CTQ852232:CTT852232 DDM852232:DDP852232 DNI852232:DNL852232 DXE852232:DXH852232 EHA852232:EHD852232 EQW852232:EQZ852232 FAS852232:FAV852232 FKO852232:FKR852232 FUK852232:FUN852232 GEG852232:GEJ852232 GOC852232:GOF852232 GXY852232:GYB852232 HHU852232:HHX852232 HRQ852232:HRT852232 IBM852232:IBP852232 ILI852232:ILL852232 IVE852232:IVH852232 JFA852232:JFD852232 JOW852232:JOZ852232 JYS852232:JYV852232 KIO852232:KIR852232 KSK852232:KSN852232 LCG852232:LCJ852232 LMC852232:LMF852232 LVY852232:LWB852232 MFU852232:MFX852232 MPQ852232:MPT852232 MZM852232:MZP852232 NJI852232:NJL852232 NTE852232:NTH852232 ODA852232:ODD852232 OMW852232:OMZ852232 OWS852232:OWV852232 PGO852232:PGR852232 PQK852232:PQN852232 QAG852232:QAJ852232 QKC852232:QKF852232 QTY852232:QUB852232 RDU852232:RDX852232 RNQ852232:RNT852232 RXM852232:RXP852232 SHI852232:SHL852232 SRE852232:SRH852232 TBA852232:TBD852232 TKW852232:TKZ852232 TUS852232:TUV852232 UEO852232:UER852232 UOK852232:UON852232 UYG852232:UYJ852232 VIC852232:VIF852232 VRY852232:VSB852232 WBU852232:WBX852232 WLQ852232:WLT852232 WVM852232:WVP852232 E917768:H917768 JA917768:JD917768 SW917768:SZ917768 ACS917768:ACV917768 AMO917768:AMR917768 AWK917768:AWN917768 BGG917768:BGJ917768 BQC917768:BQF917768 BZY917768:CAB917768 CJU917768:CJX917768 CTQ917768:CTT917768 DDM917768:DDP917768 DNI917768:DNL917768 DXE917768:DXH917768 EHA917768:EHD917768 EQW917768:EQZ917768 FAS917768:FAV917768 FKO917768:FKR917768 FUK917768:FUN917768 GEG917768:GEJ917768 GOC917768:GOF917768 GXY917768:GYB917768 HHU917768:HHX917768 HRQ917768:HRT917768 IBM917768:IBP917768 ILI917768:ILL917768 IVE917768:IVH917768 JFA917768:JFD917768 JOW917768:JOZ917768 JYS917768:JYV917768 KIO917768:KIR917768 KSK917768:KSN917768 LCG917768:LCJ917768 LMC917768:LMF917768 LVY917768:LWB917768 MFU917768:MFX917768 MPQ917768:MPT917768 MZM917768:MZP917768 NJI917768:NJL917768 NTE917768:NTH917768 ODA917768:ODD917768 OMW917768:OMZ917768 OWS917768:OWV917768 PGO917768:PGR917768 PQK917768:PQN917768 QAG917768:QAJ917768 QKC917768:QKF917768 QTY917768:QUB917768 RDU917768:RDX917768 RNQ917768:RNT917768 RXM917768:RXP917768 SHI917768:SHL917768 SRE917768:SRH917768 TBA917768:TBD917768 TKW917768:TKZ917768 TUS917768:TUV917768 UEO917768:UER917768 UOK917768:UON917768 UYG917768:UYJ917768 VIC917768:VIF917768 VRY917768:VSB917768 WBU917768:WBX917768 WLQ917768:WLT917768 WVM917768:WVP917768 E983304:H983304 JA983304:JD983304 SW983304:SZ983304 ACS983304:ACV983304 AMO983304:AMR983304 AWK983304:AWN983304 BGG983304:BGJ983304 BQC983304:BQF983304 BZY983304:CAB983304 CJU983304:CJX983304 CTQ983304:CTT983304 DDM983304:DDP983304 DNI983304:DNL983304 DXE983304:DXH983304 EHA983304:EHD983304 EQW983304:EQZ983304 FAS983304:FAV983304 FKO983304:FKR983304 FUK983304:FUN983304 GEG983304:GEJ983304 GOC983304:GOF983304 GXY983304:GYB983304 HHU983304:HHX983304 HRQ983304:HRT983304 IBM983304:IBP983304 ILI983304:ILL983304 IVE983304:IVH983304 JFA983304:JFD983304 JOW983304:JOZ983304 JYS983304:JYV983304 KIO983304:KIR983304 KSK983304:KSN983304 LCG983304:LCJ983304 LMC983304:LMF983304 LVY983304:LWB983304 MFU983304:MFX983304 MPQ983304:MPT983304 MZM983304:MZP983304 NJI983304:NJL983304 NTE983304:NTH983304 ODA983304:ODD983304 OMW983304:OMZ983304 OWS983304:OWV983304 PGO983304:PGR983304 PQK983304:PQN983304 QAG983304:QAJ983304 QKC983304:QKF983304 QTY983304:QUB983304 RDU983304:RDX983304 RNQ983304:RNT983304 RXM983304:RXP983304 SHI983304:SHL983304 SRE983304:SRH983304 TBA983304:TBD983304 TKW983304:TKZ983304 TUS983304:TUV983304 UEO983304:UER983304 UOK983304:UON983304 UYG983304:UYJ983304 VIC983304:VIF983304 VRY983304:VSB983304 WBU983304:WBX983304 WLQ983304:WLT983304 WVM983304:WVP983304 E65838:H65840 JA65838:JD65840 SW65838:SZ65840 ACS65838:ACV65840 AMO65838:AMR65840 AWK65838:AWN65840 BGG65838:BGJ65840 BQC65838:BQF65840 BZY65838:CAB65840 CJU65838:CJX65840 CTQ65838:CTT65840 DDM65838:DDP65840 DNI65838:DNL65840 DXE65838:DXH65840 EHA65838:EHD65840 EQW65838:EQZ65840 FAS65838:FAV65840 FKO65838:FKR65840 FUK65838:FUN65840 GEG65838:GEJ65840 GOC65838:GOF65840 GXY65838:GYB65840 HHU65838:HHX65840 HRQ65838:HRT65840 IBM65838:IBP65840 ILI65838:ILL65840 IVE65838:IVH65840 JFA65838:JFD65840 JOW65838:JOZ65840 JYS65838:JYV65840 KIO65838:KIR65840 KSK65838:KSN65840 LCG65838:LCJ65840 LMC65838:LMF65840 LVY65838:LWB65840 MFU65838:MFX65840 MPQ65838:MPT65840 MZM65838:MZP65840 NJI65838:NJL65840 NTE65838:NTH65840 ODA65838:ODD65840 OMW65838:OMZ65840 OWS65838:OWV65840 PGO65838:PGR65840 PQK65838:PQN65840 QAG65838:QAJ65840 QKC65838:QKF65840 QTY65838:QUB65840 RDU65838:RDX65840 RNQ65838:RNT65840 RXM65838:RXP65840 SHI65838:SHL65840 SRE65838:SRH65840 TBA65838:TBD65840 TKW65838:TKZ65840 TUS65838:TUV65840 UEO65838:UER65840 UOK65838:UON65840 UYG65838:UYJ65840 VIC65838:VIF65840 VRY65838:VSB65840 WBU65838:WBX65840 WLQ65838:WLT65840 WVM65838:WVP65840 E131374:H131376 JA131374:JD131376 SW131374:SZ131376 ACS131374:ACV131376 AMO131374:AMR131376 AWK131374:AWN131376 BGG131374:BGJ131376 BQC131374:BQF131376 BZY131374:CAB131376 CJU131374:CJX131376 CTQ131374:CTT131376 DDM131374:DDP131376 DNI131374:DNL131376 DXE131374:DXH131376 EHA131374:EHD131376 EQW131374:EQZ131376 FAS131374:FAV131376 FKO131374:FKR131376 FUK131374:FUN131376 GEG131374:GEJ131376 GOC131374:GOF131376 GXY131374:GYB131376 HHU131374:HHX131376 HRQ131374:HRT131376 IBM131374:IBP131376 ILI131374:ILL131376 IVE131374:IVH131376 JFA131374:JFD131376 JOW131374:JOZ131376 JYS131374:JYV131376 KIO131374:KIR131376 KSK131374:KSN131376 LCG131374:LCJ131376 LMC131374:LMF131376 LVY131374:LWB131376 MFU131374:MFX131376 MPQ131374:MPT131376 MZM131374:MZP131376 NJI131374:NJL131376 NTE131374:NTH131376 ODA131374:ODD131376 OMW131374:OMZ131376 OWS131374:OWV131376 PGO131374:PGR131376 PQK131374:PQN131376 QAG131374:QAJ131376 QKC131374:QKF131376 QTY131374:QUB131376 RDU131374:RDX131376 RNQ131374:RNT131376 RXM131374:RXP131376 SHI131374:SHL131376 SRE131374:SRH131376 TBA131374:TBD131376 TKW131374:TKZ131376 TUS131374:TUV131376 UEO131374:UER131376 UOK131374:UON131376 UYG131374:UYJ131376 VIC131374:VIF131376 VRY131374:VSB131376 WBU131374:WBX131376 WLQ131374:WLT131376 WVM131374:WVP131376 E196910:H196912 JA196910:JD196912 SW196910:SZ196912 ACS196910:ACV196912 AMO196910:AMR196912 AWK196910:AWN196912 BGG196910:BGJ196912 BQC196910:BQF196912 BZY196910:CAB196912 CJU196910:CJX196912 CTQ196910:CTT196912 DDM196910:DDP196912 DNI196910:DNL196912 DXE196910:DXH196912 EHA196910:EHD196912 EQW196910:EQZ196912 FAS196910:FAV196912 FKO196910:FKR196912 FUK196910:FUN196912 GEG196910:GEJ196912 GOC196910:GOF196912 GXY196910:GYB196912 HHU196910:HHX196912 HRQ196910:HRT196912 IBM196910:IBP196912 ILI196910:ILL196912 IVE196910:IVH196912 JFA196910:JFD196912 JOW196910:JOZ196912 JYS196910:JYV196912 KIO196910:KIR196912 KSK196910:KSN196912 LCG196910:LCJ196912 LMC196910:LMF196912 LVY196910:LWB196912 MFU196910:MFX196912 MPQ196910:MPT196912 MZM196910:MZP196912 NJI196910:NJL196912 NTE196910:NTH196912 ODA196910:ODD196912 OMW196910:OMZ196912 OWS196910:OWV196912 PGO196910:PGR196912 PQK196910:PQN196912 QAG196910:QAJ196912 QKC196910:QKF196912 QTY196910:QUB196912 RDU196910:RDX196912 RNQ196910:RNT196912 RXM196910:RXP196912 SHI196910:SHL196912 SRE196910:SRH196912 TBA196910:TBD196912 TKW196910:TKZ196912 TUS196910:TUV196912 UEO196910:UER196912 UOK196910:UON196912 UYG196910:UYJ196912 VIC196910:VIF196912 VRY196910:VSB196912 WBU196910:WBX196912 WLQ196910:WLT196912 WVM196910:WVP196912 E262446:H262448 JA262446:JD262448 SW262446:SZ262448 ACS262446:ACV262448 AMO262446:AMR262448 AWK262446:AWN262448 BGG262446:BGJ262448 BQC262446:BQF262448 BZY262446:CAB262448 CJU262446:CJX262448 CTQ262446:CTT262448 DDM262446:DDP262448 DNI262446:DNL262448 DXE262446:DXH262448 EHA262446:EHD262448 EQW262446:EQZ262448 FAS262446:FAV262448 FKO262446:FKR262448 FUK262446:FUN262448 GEG262446:GEJ262448 GOC262446:GOF262448 GXY262446:GYB262448 HHU262446:HHX262448 HRQ262446:HRT262448 IBM262446:IBP262448 ILI262446:ILL262448 IVE262446:IVH262448 JFA262446:JFD262448 JOW262446:JOZ262448 JYS262446:JYV262448 KIO262446:KIR262448 KSK262446:KSN262448 LCG262446:LCJ262448 LMC262446:LMF262448 LVY262446:LWB262448 MFU262446:MFX262448 MPQ262446:MPT262448 MZM262446:MZP262448 NJI262446:NJL262448 NTE262446:NTH262448 ODA262446:ODD262448 OMW262446:OMZ262448 OWS262446:OWV262448 PGO262446:PGR262448 PQK262446:PQN262448 QAG262446:QAJ262448 QKC262446:QKF262448 QTY262446:QUB262448 RDU262446:RDX262448 RNQ262446:RNT262448 RXM262446:RXP262448 SHI262446:SHL262448 SRE262446:SRH262448 TBA262446:TBD262448 TKW262446:TKZ262448 TUS262446:TUV262448 UEO262446:UER262448 UOK262446:UON262448 UYG262446:UYJ262448 VIC262446:VIF262448 VRY262446:VSB262448 WBU262446:WBX262448 WLQ262446:WLT262448 WVM262446:WVP262448 E327982:H327984 JA327982:JD327984 SW327982:SZ327984 ACS327982:ACV327984 AMO327982:AMR327984 AWK327982:AWN327984 BGG327982:BGJ327984 BQC327982:BQF327984 BZY327982:CAB327984 CJU327982:CJX327984 CTQ327982:CTT327984 DDM327982:DDP327984 DNI327982:DNL327984 DXE327982:DXH327984 EHA327982:EHD327984 EQW327982:EQZ327984 FAS327982:FAV327984 FKO327982:FKR327984 FUK327982:FUN327984 GEG327982:GEJ327984 GOC327982:GOF327984 GXY327982:GYB327984 HHU327982:HHX327984 HRQ327982:HRT327984 IBM327982:IBP327984 ILI327982:ILL327984 IVE327982:IVH327984 JFA327982:JFD327984 JOW327982:JOZ327984 JYS327982:JYV327984 KIO327982:KIR327984 KSK327982:KSN327984 LCG327982:LCJ327984 LMC327982:LMF327984 LVY327982:LWB327984 MFU327982:MFX327984 MPQ327982:MPT327984 MZM327982:MZP327984 NJI327982:NJL327984 NTE327982:NTH327984 ODA327982:ODD327984 OMW327982:OMZ327984 OWS327982:OWV327984 PGO327982:PGR327984 PQK327982:PQN327984 QAG327982:QAJ327984 QKC327982:QKF327984 QTY327982:QUB327984 RDU327982:RDX327984 RNQ327982:RNT327984 RXM327982:RXP327984 SHI327982:SHL327984 SRE327982:SRH327984 TBA327982:TBD327984 TKW327982:TKZ327984 TUS327982:TUV327984 UEO327982:UER327984 UOK327982:UON327984 UYG327982:UYJ327984 VIC327982:VIF327984 VRY327982:VSB327984 WBU327982:WBX327984 WLQ327982:WLT327984 WVM327982:WVP327984 E393518:H393520 JA393518:JD393520 SW393518:SZ393520 ACS393518:ACV393520 AMO393518:AMR393520 AWK393518:AWN393520 BGG393518:BGJ393520 BQC393518:BQF393520 BZY393518:CAB393520 CJU393518:CJX393520 CTQ393518:CTT393520 DDM393518:DDP393520 DNI393518:DNL393520 DXE393518:DXH393520 EHA393518:EHD393520 EQW393518:EQZ393520 FAS393518:FAV393520 FKO393518:FKR393520 FUK393518:FUN393520 GEG393518:GEJ393520 GOC393518:GOF393520 GXY393518:GYB393520 HHU393518:HHX393520 HRQ393518:HRT393520 IBM393518:IBP393520 ILI393518:ILL393520 IVE393518:IVH393520 JFA393518:JFD393520 JOW393518:JOZ393520 JYS393518:JYV393520 KIO393518:KIR393520 KSK393518:KSN393520 LCG393518:LCJ393520 LMC393518:LMF393520 LVY393518:LWB393520 MFU393518:MFX393520 MPQ393518:MPT393520 MZM393518:MZP393520 NJI393518:NJL393520 NTE393518:NTH393520 ODA393518:ODD393520 OMW393518:OMZ393520 OWS393518:OWV393520 PGO393518:PGR393520 PQK393518:PQN393520 QAG393518:QAJ393520 QKC393518:QKF393520 QTY393518:QUB393520 RDU393518:RDX393520 RNQ393518:RNT393520 RXM393518:RXP393520 SHI393518:SHL393520 SRE393518:SRH393520 TBA393518:TBD393520 TKW393518:TKZ393520 TUS393518:TUV393520 UEO393518:UER393520 UOK393518:UON393520 UYG393518:UYJ393520 VIC393518:VIF393520 VRY393518:VSB393520 WBU393518:WBX393520 WLQ393518:WLT393520 WVM393518:WVP393520 E459054:H459056 JA459054:JD459056 SW459054:SZ459056 ACS459054:ACV459056 AMO459054:AMR459056 AWK459054:AWN459056 BGG459054:BGJ459056 BQC459054:BQF459056 BZY459054:CAB459056 CJU459054:CJX459056 CTQ459054:CTT459056 DDM459054:DDP459056 DNI459054:DNL459056 DXE459054:DXH459056 EHA459054:EHD459056 EQW459054:EQZ459056 FAS459054:FAV459056 FKO459054:FKR459056 FUK459054:FUN459056 GEG459054:GEJ459056 GOC459054:GOF459056 GXY459054:GYB459056 HHU459054:HHX459056 HRQ459054:HRT459056 IBM459054:IBP459056 ILI459054:ILL459056 IVE459054:IVH459056 JFA459054:JFD459056 JOW459054:JOZ459056 JYS459054:JYV459056 KIO459054:KIR459056 KSK459054:KSN459056 LCG459054:LCJ459056 LMC459054:LMF459056 LVY459054:LWB459056 MFU459054:MFX459056 MPQ459054:MPT459056 MZM459054:MZP459056 NJI459054:NJL459056 NTE459054:NTH459056 ODA459054:ODD459056 OMW459054:OMZ459056 OWS459054:OWV459056 PGO459054:PGR459056 PQK459054:PQN459056 QAG459054:QAJ459056 QKC459054:QKF459056 QTY459054:QUB459056 RDU459054:RDX459056 RNQ459054:RNT459056 RXM459054:RXP459056 SHI459054:SHL459056 SRE459054:SRH459056 TBA459054:TBD459056 TKW459054:TKZ459056 TUS459054:TUV459056 UEO459054:UER459056 UOK459054:UON459056 UYG459054:UYJ459056 VIC459054:VIF459056 VRY459054:VSB459056 WBU459054:WBX459056 WLQ459054:WLT459056 WVM459054:WVP459056 E524590:H524592 JA524590:JD524592 SW524590:SZ524592 ACS524590:ACV524592 AMO524590:AMR524592 AWK524590:AWN524592 BGG524590:BGJ524592 BQC524590:BQF524592 BZY524590:CAB524592 CJU524590:CJX524592 CTQ524590:CTT524592 DDM524590:DDP524592 DNI524590:DNL524592 DXE524590:DXH524592 EHA524590:EHD524592 EQW524590:EQZ524592 FAS524590:FAV524592 FKO524590:FKR524592 FUK524590:FUN524592 GEG524590:GEJ524592 GOC524590:GOF524592 GXY524590:GYB524592 HHU524590:HHX524592 HRQ524590:HRT524592 IBM524590:IBP524592 ILI524590:ILL524592 IVE524590:IVH524592 JFA524590:JFD524592 JOW524590:JOZ524592 JYS524590:JYV524592 KIO524590:KIR524592 KSK524590:KSN524592 LCG524590:LCJ524592 LMC524590:LMF524592 LVY524590:LWB524592 MFU524590:MFX524592 MPQ524590:MPT524592 MZM524590:MZP524592 NJI524590:NJL524592 NTE524590:NTH524592 ODA524590:ODD524592 OMW524590:OMZ524592 OWS524590:OWV524592 PGO524590:PGR524592 PQK524590:PQN524592 QAG524590:QAJ524592 QKC524590:QKF524592 QTY524590:QUB524592 RDU524590:RDX524592 RNQ524590:RNT524592 RXM524590:RXP524592 SHI524590:SHL524592 SRE524590:SRH524592 TBA524590:TBD524592 TKW524590:TKZ524592 TUS524590:TUV524592 UEO524590:UER524592 UOK524590:UON524592 UYG524590:UYJ524592 VIC524590:VIF524592 VRY524590:VSB524592 WBU524590:WBX524592 WLQ524590:WLT524592 WVM524590:WVP524592 E590126:H590128 JA590126:JD590128 SW590126:SZ590128 ACS590126:ACV590128 AMO590126:AMR590128 AWK590126:AWN590128 BGG590126:BGJ590128 BQC590126:BQF590128 BZY590126:CAB590128 CJU590126:CJX590128 CTQ590126:CTT590128 DDM590126:DDP590128 DNI590126:DNL590128 DXE590126:DXH590128 EHA590126:EHD590128 EQW590126:EQZ590128 FAS590126:FAV590128 FKO590126:FKR590128 FUK590126:FUN590128 GEG590126:GEJ590128 GOC590126:GOF590128 GXY590126:GYB590128 HHU590126:HHX590128 HRQ590126:HRT590128 IBM590126:IBP590128 ILI590126:ILL590128 IVE590126:IVH590128 JFA590126:JFD590128 JOW590126:JOZ590128 JYS590126:JYV590128 KIO590126:KIR590128 KSK590126:KSN590128 LCG590126:LCJ590128 LMC590126:LMF590128 LVY590126:LWB590128 MFU590126:MFX590128 MPQ590126:MPT590128 MZM590126:MZP590128 NJI590126:NJL590128 NTE590126:NTH590128 ODA590126:ODD590128 OMW590126:OMZ590128 OWS590126:OWV590128 PGO590126:PGR590128 PQK590126:PQN590128 QAG590126:QAJ590128 QKC590126:QKF590128 QTY590126:QUB590128 RDU590126:RDX590128 RNQ590126:RNT590128 RXM590126:RXP590128 SHI590126:SHL590128 SRE590126:SRH590128 TBA590126:TBD590128 TKW590126:TKZ590128 TUS590126:TUV590128 UEO590126:UER590128 UOK590126:UON590128 UYG590126:UYJ590128 VIC590126:VIF590128 VRY590126:VSB590128 WBU590126:WBX590128 WLQ590126:WLT590128 WVM590126:WVP590128 E655662:H655664 JA655662:JD655664 SW655662:SZ655664 ACS655662:ACV655664 AMO655662:AMR655664 AWK655662:AWN655664 BGG655662:BGJ655664 BQC655662:BQF655664 BZY655662:CAB655664 CJU655662:CJX655664 CTQ655662:CTT655664 DDM655662:DDP655664 DNI655662:DNL655664 DXE655662:DXH655664 EHA655662:EHD655664 EQW655662:EQZ655664 FAS655662:FAV655664 FKO655662:FKR655664 FUK655662:FUN655664 GEG655662:GEJ655664 GOC655662:GOF655664 GXY655662:GYB655664 HHU655662:HHX655664 HRQ655662:HRT655664 IBM655662:IBP655664 ILI655662:ILL655664 IVE655662:IVH655664 JFA655662:JFD655664 JOW655662:JOZ655664 JYS655662:JYV655664 KIO655662:KIR655664 KSK655662:KSN655664 LCG655662:LCJ655664 LMC655662:LMF655664 LVY655662:LWB655664 MFU655662:MFX655664 MPQ655662:MPT655664 MZM655662:MZP655664 NJI655662:NJL655664 NTE655662:NTH655664 ODA655662:ODD655664 OMW655662:OMZ655664 OWS655662:OWV655664 PGO655662:PGR655664 PQK655662:PQN655664 QAG655662:QAJ655664 QKC655662:QKF655664 QTY655662:QUB655664 RDU655662:RDX655664 RNQ655662:RNT655664 RXM655662:RXP655664 SHI655662:SHL655664 SRE655662:SRH655664 TBA655662:TBD655664 TKW655662:TKZ655664 TUS655662:TUV655664 UEO655662:UER655664 UOK655662:UON655664 UYG655662:UYJ655664 VIC655662:VIF655664 VRY655662:VSB655664 WBU655662:WBX655664 WLQ655662:WLT655664 WVM655662:WVP655664 E721198:H721200 JA721198:JD721200 SW721198:SZ721200 ACS721198:ACV721200 AMO721198:AMR721200 AWK721198:AWN721200 BGG721198:BGJ721200 BQC721198:BQF721200 BZY721198:CAB721200 CJU721198:CJX721200 CTQ721198:CTT721200 DDM721198:DDP721200 DNI721198:DNL721200 DXE721198:DXH721200 EHA721198:EHD721200 EQW721198:EQZ721200 FAS721198:FAV721200 FKO721198:FKR721200 FUK721198:FUN721200 GEG721198:GEJ721200 GOC721198:GOF721200 GXY721198:GYB721200 HHU721198:HHX721200 HRQ721198:HRT721200 IBM721198:IBP721200 ILI721198:ILL721200 IVE721198:IVH721200 JFA721198:JFD721200 JOW721198:JOZ721200 JYS721198:JYV721200 KIO721198:KIR721200 KSK721198:KSN721200 LCG721198:LCJ721200 LMC721198:LMF721200 LVY721198:LWB721200 MFU721198:MFX721200 MPQ721198:MPT721200 MZM721198:MZP721200 NJI721198:NJL721200 NTE721198:NTH721200 ODA721198:ODD721200 OMW721198:OMZ721200 OWS721198:OWV721200 PGO721198:PGR721200 PQK721198:PQN721200 QAG721198:QAJ721200 QKC721198:QKF721200 QTY721198:QUB721200 RDU721198:RDX721200 RNQ721198:RNT721200 RXM721198:RXP721200 SHI721198:SHL721200 SRE721198:SRH721200 TBA721198:TBD721200 TKW721198:TKZ721200 TUS721198:TUV721200 UEO721198:UER721200 UOK721198:UON721200 UYG721198:UYJ721200 VIC721198:VIF721200 VRY721198:VSB721200 WBU721198:WBX721200 WLQ721198:WLT721200 WVM721198:WVP721200 E786734:H786736 JA786734:JD786736 SW786734:SZ786736 ACS786734:ACV786736 AMO786734:AMR786736 AWK786734:AWN786736 BGG786734:BGJ786736 BQC786734:BQF786736 BZY786734:CAB786736 CJU786734:CJX786736 CTQ786734:CTT786736 DDM786734:DDP786736 DNI786734:DNL786736 DXE786734:DXH786736 EHA786734:EHD786736 EQW786734:EQZ786736 FAS786734:FAV786736 FKO786734:FKR786736 FUK786734:FUN786736 GEG786734:GEJ786736 GOC786734:GOF786736 GXY786734:GYB786736 HHU786734:HHX786736 HRQ786734:HRT786736 IBM786734:IBP786736 ILI786734:ILL786736 IVE786734:IVH786736 JFA786734:JFD786736 JOW786734:JOZ786736 JYS786734:JYV786736 KIO786734:KIR786736 KSK786734:KSN786736 LCG786734:LCJ786736 LMC786734:LMF786736 LVY786734:LWB786736 MFU786734:MFX786736 MPQ786734:MPT786736 MZM786734:MZP786736 NJI786734:NJL786736 NTE786734:NTH786736 ODA786734:ODD786736 OMW786734:OMZ786736 OWS786734:OWV786736 PGO786734:PGR786736 PQK786734:PQN786736 QAG786734:QAJ786736 QKC786734:QKF786736 QTY786734:QUB786736 RDU786734:RDX786736 RNQ786734:RNT786736 RXM786734:RXP786736 SHI786734:SHL786736 SRE786734:SRH786736 TBA786734:TBD786736 TKW786734:TKZ786736 TUS786734:TUV786736 UEO786734:UER786736 UOK786734:UON786736 UYG786734:UYJ786736 VIC786734:VIF786736 VRY786734:VSB786736 WBU786734:WBX786736 WLQ786734:WLT786736 WVM786734:WVP786736 E852270:H852272 JA852270:JD852272 SW852270:SZ852272 ACS852270:ACV852272 AMO852270:AMR852272 AWK852270:AWN852272 BGG852270:BGJ852272 BQC852270:BQF852272 BZY852270:CAB852272 CJU852270:CJX852272 CTQ852270:CTT852272 DDM852270:DDP852272 DNI852270:DNL852272 DXE852270:DXH852272 EHA852270:EHD852272 EQW852270:EQZ852272 FAS852270:FAV852272 FKO852270:FKR852272 FUK852270:FUN852272 GEG852270:GEJ852272 GOC852270:GOF852272 GXY852270:GYB852272 HHU852270:HHX852272 HRQ852270:HRT852272 IBM852270:IBP852272 ILI852270:ILL852272 IVE852270:IVH852272 JFA852270:JFD852272 JOW852270:JOZ852272 JYS852270:JYV852272 KIO852270:KIR852272 KSK852270:KSN852272 LCG852270:LCJ852272 LMC852270:LMF852272 LVY852270:LWB852272 MFU852270:MFX852272 MPQ852270:MPT852272 MZM852270:MZP852272 NJI852270:NJL852272 NTE852270:NTH852272 ODA852270:ODD852272 OMW852270:OMZ852272 OWS852270:OWV852272 PGO852270:PGR852272 PQK852270:PQN852272 QAG852270:QAJ852272 QKC852270:QKF852272 QTY852270:QUB852272 RDU852270:RDX852272 RNQ852270:RNT852272 RXM852270:RXP852272 SHI852270:SHL852272 SRE852270:SRH852272 TBA852270:TBD852272 TKW852270:TKZ852272 TUS852270:TUV852272 UEO852270:UER852272 UOK852270:UON852272 UYG852270:UYJ852272 VIC852270:VIF852272 VRY852270:VSB852272 WBU852270:WBX852272 WLQ852270:WLT852272 WVM852270:WVP852272 E917806:H917808 JA917806:JD917808 SW917806:SZ917808 ACS917806:ACV917808 AMO917806:AMR917808 AWK917806:AWN917808 BGG917806:BGJ917808 BQC917806:BQF917808 BZY917806:CAB917808 CJU917806:CJX917808 CTQ917806:CTT917808 DDM917806:DDP917808 DNI917806:DNL917808 DXE917806:DXH917808 EHA917806:EHD917808 EQW917806:EQZ917808 FAS917806:FAV917808 FKO917806:FKR917808 FUK917806:FUN917808 GEG917806:GEJ917808 GOC917806:GOF917808 GXY917806:GYB917808 HHU917806:HHX917808 HRQ917806:HRT917808 IBM917806:IBP917808 ILI917806:ILL917808 IVE917806:IVH917808 JFA917806:JFD917808 JOW917806:JOZ917808 JYS917806:JYV917808 KIO917806:KIR917808 KSK917806:KSN917808 LCG917806:LCJ917808 LMC917806:LMF917808 LVY917806:LWB917808 MFU917806:MFX917808 MPQ917806:MPT917808 MZM917806:MZP917808 NJI917806:NJL917808 NTE917806:NTH917808 ODA917806:ODD917808 OMW917806:OMZ917808 OWS917806:OWV917808 PGO917806:PGR917808 PQK917806:PQN917808 QAG917806:QAJ917808 QKC917806:QKF917808 QTY917806:QUB917808 RDU917806:RDX917808 RNQ917806:RNT917808 RXM917806:RXP917808 SHI917806:SHL917808 SRE917806:SRH917808 TBA917806:TBD917808 TKW917806:TKZ917808 TUS917806:TUV917808 UEO917806:UER917808 UOK917806:UON917808 UYG917806:UYJ917808 VIC917806:VIF917808 VRY917806:VSB917808 WBU917806:WBX917808 WLQ917806:WLT917808 WVM917806:WVP917808 E983342:H983344 JA983342:JD983344 SW983342:SZ983344 ACS983342:ACV983344 AMO983342:AMR983344 AWK983342:AWN983344 BGG983342:BGJ983344 BQC983342:BQF983344 BZY983342:CAB983344 CJU983342:CJX983344 CTQ983342:CTT983344 DDM983342:DDP983344 DNI983342:DNL983344 DXE983342:DXH983344 EHA983342:EHD983344 EQW983342:EQZ983344 FAS983342:FAV983344 FKO983342:FKR983344 FUK983342:FUN983344 GEG983342:GEJ983344 GOC983342:GOF983344 GXY983342:GYB983344 HHU983342:HHX983344 HRQ983342:HRT983344 IBM983342:IBP983344 ILI983342:ILL983344 IVE983342:IVH983344 JFA983342:JFD983344 JOW983342:JOZ983344 JYS983342:JYV983344 KIO983342:KIR983344 KSK983342:KSN983344 LCG983342:LCJ983344 LMC983342:LMF983344 LVY983342:LWB983344 MFU983342:MFX983344 MPQ983342:MPT983344 MZM983342:MZP983344 NJI983342:NJL983344 NTE983342:NTH983344 ODA983342:ODD983344 OMW983342:OMZ983344 OWS983342:OWV983344 PGO983342:PGR983344 PQK983342:PQN983344 QAG983342:QAJ983344 QKC983342:QKF983344 QTY983342:QUB983344 RDU983342:RDX983344 RNQ983342:RNT983344 RXM983342:RXP983344 SHI983342:SHL983344 SRE983342:SRH983344 TBA983342:TBD983344 TKW983342:TKZ983344 TUS983342:TUV983344 UEO983342:UER983344 UOK983342:UON983344 UYG983342:UYJ983344 VIC983342:VIF983344 VRY983342:VSB983344 WBU983342:WBX983344 WLQ983342:WLT983344 WVM983342:WVP983344 E66005:H66005 JA66005:JD66005 SW66005:SZ66005 ACS66005:ACV66005 AMO66005:AMR66005 AWK66005:AWN66005 BGG66005:BGJ66005 BQC66005:BQF66005 BZY66005:CAB66005 CJU66005:CJX66005 CTQ66005:CTT66005 DDM66005:DDP66005 DNI66005:DNL66005 DXE66005:DXH66005 EHA66005:EHD66005 EQW66005:EQZ66005 FAS66005:FAV66005 FKO66005:FKR66005 FUK66005:FUN66005 GEG66005:GEJ66005 GOC66005:GOF66005 GXY66005:GYB66005 HHU66005:HHX66005 HRQ66005:HRT66005 IBM66005:IBP66005 ILI66005:ILL66005 IVE66005:IVH66005 JFA66005:JFD66005 JOW66005:JOZ66005 JYS66005:JYV66005 KIO66005:KIR66005 KSK66005:KSN66005 LCG66005:LCJ66005 LMC66005:LMF66005 LVY66005:LWB66005 MFU66005:MFX66005 MPQ66005:MPT66005 MZM66005:MZP66005 NJI66005:NJL66005 NTE66005:NTH66005 ODA66005:ODD66005 OMW66005:OMZ66005 OWS66005:OWV66005 PGO66005:PGR66005 PQK66005:PQN66005 QAG66005:QAJ66005 QKC66005:QKF66005 QTY66005:QUB66005 RDU66005:RDX66005 RNQ66005:RNT66005 RXM66005:RXP66005 SHI66005:SHL66005 SRE66005:SRH66005 TBA66005:TBD66005 TKW66005:TKZ66005 TUS66005:TUV66005 UEO66005:UER66005 UOK66005:UON66005 UYG66005:UYJ66005 VIC66005:VIF66005 VRY66005:VSB66005 WBU66005:WBX66005 WLQ66005:WLT66005 WVM66005:WVP66005 E131541:H131541 JA131541:JD131541 SW131541:SZ131541 ACS131541:ACV131541 AMO131541:AMR131541 AWK131541:AWN131541 BGG131541:BGJ131541 BQC131541:BQF131541 BZY131541:CAB131541 CJU131541:CJX131541 CTQ131541:CTT131541 DDM131541:DDP131541 DNI131541:DNL131541 DXE131541:DXH131541 EHA131541:EHD131541 EQW131541:EQZ131541 FAS131541:FAV131541 FKO131541:FKR131541 FUK131541:FUN131541 GEG131541:GEJ131541 GOC131541:GOF131541 GXY131541:GYB131541 HHU131541:HHX131541 HRQ131541:HRT131541 IBM131541:IBP131541 ILI131541:ILL131541 IVE131541:IVH131541 JFA131541:JFD131541 JOW131541:JOZ131541 JYS131541:JYV131541 KIO131541:KIR131541 KSK131541:KSN131541 LCG131541:LCJ131541 LMC131541:LMF131541 LVY131541:LWB131541 MFU131541:MFX131541 MPQ131541:MPT131541 MZM131541:MZP131541 NJI131541:NJL131541 NTE131541:NTH131541 ODA131541:ODD131541 OMW131541:OMZ131541 OWS131541:OWV131541 PGO131541:PGR131541 PQK131541:PQN131541 QAG131541:QAJ131541 QKC131541:QKF131541 QTY131541:QUB131541 RDU131541:RDX131541 RNQ131541:RNT131541 RXM131541:RXP131541 SHI131541:SHL131541 SRE131541:SRH131541 TBA131541:TBD131541 TKW131541:TKZ131541 TUS131541:TUV131541 UEO131541:UER131541 UOK131541:UON131541 UYG131541:UYJ131541 VIC131541:VIF131541 VRY131541:VSB131541 WBU131541:WBX131541 WLQ131541:WLT131541 WVM131541:WVP131541 E197077:H197077 JA197077:JD197077 SW197077:SZ197077 ACS197077:ACV197077 AMO197077:AMR197077 AWK197077:AWN197077 BGG197077:BGJ197077 BQC197077:BQF197077 BZY197077:CAB197077 CJU197077:CJX197077 CTQ197077:CTT197077 DDM197077:DDP197077 DNI197077:DNL197077 DXE197077:DXH197077 EHA197077:EHD197077 EQW197077:EQZ197077 FAS197077:FAV197077 FKO197077:FKR197077 FUK197077:FUN197077 GEG197077:GEJ197077 GOC197077:GOF197077 GXY197077:GYB197077 HHU197077:HHX197077 HRQ197077:HRT197077 IBM197077:IBP197077 ILI197077:ILL197077 IVE197077:IVH197077 JFA197077:JFD197077 JOW197077:JOZ197077 JYS197077:JYV197077 KIO197077:KIR197077 KSK197077:KSN197077 LCG197077:LCJ197077 LMC197077:LMF197077 LVY197077:LWB197077 MFU197077:MFX197077 MPQ197077:MPT197077 MZM197077:MZP197077 NJI197077:NJL197077 NTE197077:NTH197077 ODA197077:ODD197077 OMW197077:OMZ197077 OWS197077:OWV197077 PGO197077:PGR197077 PQK197077:PQN197077 QAG197077:QAJ197077 QKC197077:QKF197077 QTY197077:QUB197077 RDU197077:RDX197077 RNQ197077:RNT197077 RXM197077:RXP197077 SHI197077:SHL197077 SRE197077:SRH197077 TBA197077:TBD197077 TKW197077:TKZ197077 TUS197077:TUV197077 UEO197077:UER197077 UOK197077:UON197077 UYG197077:UYJ197077 VIC197077:VIF197077 VRY197077:VSB197077 WBU197077:WBX197077 WLQ197077:WLT197077 WVM197077:WVP197077 E262613:H262613 JA262613:JD262613 SW262613:SZ262613 ACS262613:ACV262613 AMO262613:AMR262613 AWK262613:AWN262613 BGG262613:BGJ262613 BQC262613:BQF262613 BZY262613:CAB262613 CJU262613:CJX262613 CTQ262613:CTT262613 DDM262613:DDP262613 DNI262613:DNL262613 DXE262613:DXH262613 EHA262613:EHD262613 EQW262613:EQZ262613 FAS262613:FAV262613 FKO262613:FKR262613 FUK262613:FUN262613 GEG262613:GEJ262613 GOC262613:GOF262613 GXY262613:GYB262613 HHU262613:HHX262613 HRQ262613:HRT262613 IBM262613:IBP262613 ILI262613:ILL262613 IVE262613:IVH262613 JFA262613:JFD262613 JOW262613:JOZ262613 JYS262613:JYV262613 KIO262613:KIR262613 KSK262613:KSN262613 LCG262613:LCJ262613 LMC262613:LMF262613 LVY262613:LWB262613 MFU262613:MFX262613 MPQ262613:MPT262613 MZM262613:MZP262613 NJI262613:NJL262613 NTE262613:NTH262613 ODA262613:ODD262613 OMW262613:OMZ262613 OWS262613:OWV262613 PGO262613:PGR262613 PQK262613:PQN262613 QAG262613:QAJ262613 QKC262613:QKF262613 QTY262613:QUB262613 RDU262613:RDX262613 RNQ262613:RNT262613 RXM262613:RXP262613 SHI262613:SHL262613 SRE262613:SRH262613 TBA262613:TBD262613 TKW262613:TKZ262613 TUS262613:TUV262613 UEO262613:UER262613 UOK262613:UON262613 UYG262613:UYJ262613 VIC262613:VIF262613 VRY262613:VSB262613 WBU262613:WBX262613 WLQ262613:WLT262613 WVM262613:WVP262613 E328149:H328149 JA328149:JD328149 SW328149:SZ328149 ACS328149:ACV328149 AMO328149:AMR328149 AWK328149:AWN328149 BGG328149:BGJ328149 BQC328149:BQF328149 BZY328149:CAB328149 CJU328149:CJX328149 CTQ328149:CTT328149 DDM328149:DDP328149 DNI328149:DNL328149 DXE328149:DXH328149 EHA328149:EHD328149 EQW328149:EQZ328149 FAS328149:FAV328149 FKO328149:FKR328149 FUK328149:FUN328149 GEG328149:GEJ328149 GOC328149:GOF328149 GXY328149:GYB328149 HHU328149:HHX328149 HRQ328149:HRT328149 IBM328149:IBP328149 ILI328149:ILL328149 IVE328149:IVH328149 JFA328149:JFD328149 JOW328149:JOZ328149 JYS328149:JYV328149 KIO328149:KIR328149 KSK328149:KSN328149 LCG328149:LCJ328149 LMC328149:LMF328149 LVY328149:LWB328149 MFU328149:MFX328149 MPQ328149:MPT328149 MZM328149:MZP328149 NJI328149:NJL328149 NTE328149:NTH328149 ODA328149:ODD328149 OMW328149:OMZ328149 OWS328149:OWV328149 PGO328149:PGR328149 PQK328149:PQN328149 QAG328149:QAJ328149 QKC328149:QKF328149 QTY328149:QUB328149 RDU328149:RDX328149 RNQ328149:RNT328149 RXM328149:RXP328149 SHI328149:SHL328149 SRE328149:SRH328149 TBA328149:TBD328149 TKW328149:TKZ328149 TUS328149:TUV328149 UEO328149:UER328149 UOK328149:UON328149 UYG328149:UYJ328149 VIC328149:VIF328149 VRY328149:VSB328149 WBU328149:WBX328149 WLQ328149:WLT328149 WVM328149:WVP328149 E393685:H393685 JA393685:JD393685 SW393685:SZ393685 ACS393685:ACV393685 AMO393685:AMR393685 AWK393685:AWN393685 BGG393685:BGJ393685 BQC393685:BQF393685 BZY393685:CAB393685 CJU393685:CJX393685 CTQ393685:CTT393685 DDM393685:DDP393685 DNI393685:DNL393685 DXE393685:DXH393685 EHA393685:EHD393685 EQW393685:EQZ393685 FAS393685:FAV393685 FKO393685:FKR393685 FUK393685:FUN393685 GEG393685:GEJ393685 GOC393685:GOF393685 GXY393685:GYB393685 HHU393685:HHX393685 HRQ393685:HRT393685 IBM393685:IBP393685 ILI393685:ILL393685 IVE393685:IVH393685 JFA393685:JFD393685 JOW393685:JOZ393685 JYS393685:JYV393685 KIO393685:KIR393685 KSK393685:KSN393685 LCG393685:LCJ393685 LMC393685:LMF393685 LVY393685:LWB393685 MFU393685:MFX393685 MPQ393685:MPT393685 MZM393685:MZP393685 NJI393685:NJL393685 NTE393685:NTH393685 ODA393685:ODD393685 OMW393685:OMZ393685 OWS393685:OWV393685 PGO393685:PGR393685 PQK393685:PQN393685 QAG393685:QAJ393685 QKC393685:QKF393685 QTY393685:QUB393685 RDU393685:RDX393685 RNQ393685:RNT393685 RXM393685:RXP393685 SHI393685:SHL393685 SRE393685:SRH393685 TBA393685:TBD393685 TKW393685:TKZ393685 TUS393685:TUV393685 UEO393685:UER393685 UOK393685:UON393685 UYG393685:UYJ393685 VIC393685:VIF393685 VRY393685:VSB393685 WBU393685:WBX393685 WLQ393685:WLT393685 WVM393685:WVP393685 E459221:H459221 JA459221:JD459221 SW459221:SZ459221 ACS459221:ACV459221 AMO459221:AMR459221 AWK459221:AWN459221 BGG459221:BGJ459221 BQC459221:BQF459221 BZY459221:CAB459221 CJU459221:CJX459221 CTQ459221:CTT459221 DDM459221:DDP459221 DNI459221:DNL459221 DXE459221:DXH459221 EHA459221:EHD459221 EQW459221:EQZ459221 FAS459221:FAV459221 FKO459221:FKR459221 FUK459221:FUN459221 GEG459221:GEJ459221 GOC459221:GOF459221 GXY459221:GYB459221 HHU459221:HHX459221 HRQ459221:HRT459221 IBM459221:IBP459221 ILI459221:ILL459221 IVE459221:IVH459221 JFA459221:JFD459221 JOW459221:JOZ459221 JYS459221:JYV459221 KIO459221:KIR459221 KSK459221:KSN459221 LCG459221:LCJ459221 LMC459221:LMF459221 LVY459221:LWB459221 MFU459221:MFX459221 MPQ459221:MPT459221 MZM459221:MZP459221 NJI459221:NJL459221 NTE459221:NTH459221 ODA459221:ODD459221 OMW459221:OMZ459221 OWS459221:OWV459221 PGO459221:PGR459221 PQK459221:PQN459221 QAG459221:QAJ459221 QKC459221:QKF459221 QTY459221:QUB459221 RDU459221:RDX459221 RNQ459221:RNT459221 RXM459221:RXP459221 SHI459221:SHL459221 SRE459221:SRH459221 TBA459221:TBD459221 TKW459221:TKZ459221 TUS459221:TUV459221 UEO459221:UER459221 UOK459221:UON459221 UYG459221:UYJ459221 VIC459221:VIF459221 VRY459221:VSB459221 WBU459221:WBX459221 WLQ459221:WLT459221 WVM459221:WVP459221 E524757:H524757 JA524757:JD524757 SW524757:SZ524757 ACS524757:ACV524757 AMO524757:AMR524757 AWK524757:AWN524757 BGG524757:BGJ524757 BQC524757:BQF524757 BZY524757:CAB524757 CJU524757:CJX524757 CTQ524757:CTT524757 DDM524757:DDP524757 DNI524757:DNL524757 DXE524757:DXH524757 EHA524757:EHD524757 EQW524757:EQZ524757 FAS524757:FAV524757 FKO524757:FKR524757 FUK524757:FUN524757 GEG524757:GEJ524757 GOC524757:GOF524757 GXY524757:GYB524757 HHU524757:HHX524757 HRQ524757:HRT524757 IBM524757:IBP524757 ILI524757:ILL524757 IVE524757:IVH524757 JFA524757:JFD524757 JOW524757:JOZ524757 JYS524757:JYV524757 KIO524757:KIR524757 KSK524757:KSN524757 LCG524757:LCJ524757 LMC524757:LMF524757 LVY524757:LWB524757 MFU524757:MFX524757 MPQ524757:MPT524757 MZM524757:MZP524757 NJI524757:NJL524757 NTE524757:NTH524757 ODA524757:ODD524757 OMW524757:OMZ524757 OWS524757:OWV524757 PGO524757:PGR524757 PQK524757:PQN524757 QAG524757:QAJ524757 QKC524757:QKF524757 QTY524757:QUB524757 RDU524757:RDX524757 RNQ524757:RNT524757 RXM524757:RXP524757 SHI524757:SHL524757 SRE524757:SRH524757 TBA524757:TBD524757 TKW524757:TKZ524757 TUS524757:TUV524757 UEO524757:UER524757 UOK524757:UON524757 UYG524757:UYJ524757 VIC524757:VIF524757 VRY524757:VSB524757 WBU524757:WBX524757 WLQ524757:WLT524757 WVM524757:WVP524757 E590293:H590293 JA590293:JD590293 SW590293:SZ590293 ACS590293:ACV590293 AMO590293:AMR590293 AWK590293:AWN590293 BGG590293:BGJ590293 BQC590293:BQF590293 BZY590293:CAB590293 CJU590293:CJX590293 CTQ590293:CTT590293 DDM590293:DDP590293 DNI590293:DNL590293 DXE590293:DXH590293 EHA590293:EHD590293 EQW590293:EQZ590293 FAS590293:FAV590293 FKO590293:FKR590293 FUK590293:FUN590293 GEG590293:GEJ590293 GOC590293:GOF590293 GXY590293:GYB590293 HHU590293:HHX590293 HRQ590293:HRT590293 IBM590293:IBP590293 ILI590293:ILL590293 IVE590293:IVH590293 JFA590293:JFD590293 JOW590293:JOZ590293 JYS590293:JYV590293 KIO590293:KIR590293 KSK590293:KSN590293 LCG590293:LCJ590293 LMC590293:LMF590293 LVY590293:LWB590293 MFU590293:MFX590293 MPQ590293:MPT590293 MZM590293:MZP590293 NJI590293:NJL590293 NTE590293:NTH590293 ODA590293:ODD590293 OMW590293:OMZ590293 OWS590293:OWV590293 PGO590293:PGR590293 PQK590293:PQN590293 QAG590293:QAJ590293 QKC590293:QKF590293 QTY590293:QUB590293 RDU590293:RDX590293 RNQ590293:RNT590293 RXM590293:RXP590293 SHI590293:SHL590293 SRE590293:SRH590293 TBA590293:TBD590293 TKW590293:TKZ590293 TUS590293:TUV590293 UEO590293:UER590293 UOK590293:UON590293 UYG590293:UYJ590293 VIC590293:VIF590293 VRY590293:VSB590293 WBU590293:WBX590293 WLQ590293:WLT590293 WVM590293:WVP590293 E655829:H655829 JA655829:JD655829 SW655829:SZ655829 ACS655829:ACV655829 AMO655829:AMR655829 AWK655829:AWN655829 BGG655829:BGJ655829 BQC655829:BQF655829 BZY655829:CAB655829 CJU655829:CJX655829 CTQ655829:CTT655829 DDM655829:DDP655829 DNI655829:DNL655829 DXE655829:DXH655829 EHA655829:EHD655829 EQW655829:EQZ655829 FAS655829:FAV655829 FKO655829:FKR655829 FUK655829:FUN655829 GEG655829:GEJ655829 GOC655829:GOF655829 GXY655829:GYB655829 HHU655829:HHX655829 HRQ655829:HRT655829 IBM655829:IBP655829 ILI655829:ILL655829 IVE655829:IVH655829 JFA655829:JFD655829 JOW655829:JOZ655829 JYS655829:JYV655829 KIO655829:KIR655829 KSK655829:KSN655829 LCG655829:LCJ655829 LMC655829:LMF655829 LVY655829:LWB655829 MFU655829:MFX655829 MPQ655829:MPT655829 MZM655829:MZP655829 NJI655829:NJL655829 NTE655829:NTH655829 ODA655829:ODD655829 OMW655829:OMZ655829 OWS655829:OWV655829 PGO655829:PGR655829 PQK655829:PQN655829 QAG655829:QAJ655829 QKC655829:QKF655829 QTY655829:QUB655829 RDU655829:RDX655829 RNQ655829:RNT655829 RXM655829:RXP655829 SHI655829:SHL655829 SRE655829:SRH655829 TBA655829:TBD655829 TKW655829:TKZ655829 TUS655829:TUV655829 UEO655829:UER655829 UOK655829:UON655829 UYG655829:UYJ655829 VIC655829:VIF655829 VRY655829:VSB655829 WBU655829:WBX655829 WLQ655829:WLT655829 WVM655829:WVP655829 E721365:H721365 JA721365:JD721365 SW721365:SZ721365 ACS721365:ACV721365 AMO721365:AMR721365 AWK721365:AWN721365 BGG721365:BGJ721365 BQC721365:BQF721365 BZY721365:CAB721365 CJU721365:CJX721365 CTQ721365:CTT721365 DDM721365:DDP721365 DNI721365:DNL721365 DXE721365:DXH721365 EHA721365:EHD721365 EQW721365:EQZ721365 FAS721365:FAV721365 FKO721365:FKR721365 FUK721365:FUN721365 GEG721365:GEJ721365 GOC721365:GOF721365 GXY721365:GYB721365 HHU721365:HHX721365 HRQ721365:HRT721365 IBM721365:IBP721365 ILI721365:ILL721365 IVE721365:IVH721365 JFA721365:JFD721365 JOW721365:JOZ721365 JYS721365:JYV721365 KIO721365:KIR721365 KSK721365:KSN721365 LCG721365:LCJ721365 LMC721365:LMF721365 LVY721365:LWB721365 MFU721365:MFX721365 MPQ721365:MPT721365 MZM721365:MZP721365 NJI721365:NJL721365 NTE721365:NTH721365 ODA721365:ODD721365 OMW721365:OMZ721365 OWS721365:OWV721365 PGO721365:PGR721365 PQK721365:PQN721365 QAG721365:QAJ721365 QKC721365:QKF721365 QTY721365:QUB721365 RDU721365:RDX721365 RNQ721365:RNT721365 RXM721365:RXP721365 SHI721365:SHL721365 SRE721365:SRH721365 TBA721365:TBD721365 TKW721365:TKZ721365 TUS721365:TUV721365 UEO721365:UER721365 UOK721365:UON721365 UYG721365:UYJ721365 VIC721365:VIF721365 VRY721365:VSB721365 WBU721365:WBX721365 WLQ721365:WLT721365 WVM721365:WVP721365 E786901:H786901 JA786901:JD786901 SW786901:SZ786901 ACS786901:ACV786901 AMO786901:AMR786901 AWK786901:AWN786901 BGG786901:BGJ786901 BQC786901:BQF786901 BZY786901:CAB786901 CJU786901:CJX786901 CTQ786901:CTT786901 DDM786901:DDP786901 DNI786901:DNL786901 DXE786901:DXH786901 EHA786901:EHD786901 EQW786901:EQZ786901 FAS786901:FAV786901 FKO786901:FKR786901 FUK786901:FUN786901 GEG786901:GEJ786901 GOC786901:GOF786901 GXY786901:GYB786901 HHU786901:HHX786901 HRQ786901:HRT786901 IBM786901:IBP786901 ILI786901:ILL786901 IVE786901:IVH786901 JFA786901:JFD786901 JOW786901:JOZ786901 JYS786901:JYV786901 KIO786901:KIR786901 KSK786901:KSN786901 LCG786901:LCJ786901 LMC786901:LMF786901 LVY786901:LWB786901 MFU786901:MFX786901 MPQ786901:MPT786901 MZM786901:MZP786901 NJI786901:NJL786901 NTE786901:NTH786901 ODA786901:ODD786901 OMW786901:OMZ786901 OWS786901:OWV786901 PGO786901:PGR786901 PQK786901:PQN786901 QAG786901:QAJ786901 QKC786901:QKF786901 QTY786901:QUB786901 RDU786901:RDX786901 RNQ786901:RNT786901 RXM786901:RXP786901 SHI786901:SHL786901 SRE786901:SRH786901 TBA786901:TBD786901 TKW786901:TKZ786901 TUS786901:TUV786901 UEO786901:UER786901 UOK786901:UON786901 UYG786901:UYJ786901 VIC786901:VIF786901 VRY786901:VSB786901 WBU786901:WBX786901 WLQ786901:WLT786901 WVM786901:WVP786901 E852437:H852437 JA852437:JD852437 SW852437:SZ852437 ACS852437:ACV852437 AMO852437:AMR852437 AWK852437:AWN852437 BGG852437:BGJ852437 BQC852437:BQF852437 BZY852437:CAB852437 CJU852437:CJX852437 CTQ852437:CTT852437 DDM852437:DDP852437 DNI852437:DNL852437 DXE852437:DXH852437 EHA852437:EHD852437 EQW852437:EQZ852437 FAS852437:FAV852437 FKO852437:FKR852437 FUK852437:FUN852437 GEG852437:GEJ852437 GOC852437:GOF852437 GXY852437:GYB852437 HHU852437:HHX852437 HRQ852437:HRT852437 IBM852437:IBP852437 ILI852437:ILL852437 IVE852437:IVH852437 JFA852437:JFD852437 JOW852437:JOZ852437 JYS852437:JYV852437 KIO852437:KIR852437 KSK852437:KSN852437 LCG852437:LCJ852437 LMC852437:LMF852437 LVY852437:LWB852437 MFU852437:MFX852437 MPQ852437:MPT852437 MZM852437:MZP852437 NJI852437:NJL852437 NTE852437:NTH852437 ODA852437:ODD852437 OMW852437:OMZ852437 OWS852437:OWV852437 PGO852437:PGR852437 PQK852437:PQN852437 QAG852437:QAJ852437 QKC852437:QKF852437 QTY852437:QUB852437 RDU852437:RDX852437 RNQ852437:RNT852437 RXM852437:RXP852437 SHI852437:SHL852437 SRE852437:SRH852437 TBA852437:TBD852437 TKW852437:TKZ852437 TUS852437:TUV852437 UEO852437:UER852437 UOK852437:UON852437 UYG852437:UYJ852437 VIC852437:VIF852437 VRY852437:VSB852437 WBU852437:WBX852437 WLQ852437:WLT852437 WVM852437:WVP852437 E917973:H917973 JA917973:JD917973 SW917973:SZ917973 ACS917973:ACV917973 AMO917973:AMR917973 AWK917973:AWN917973 BGG917973:BGJ917973 BQC917973:BQF917973 BZY917973:CAB917973 CJU917973:CJX917973 CTQ917973:CTT917973 DDM917973:DDP917973 DNI917973:DNL917973 DXE917973:DXH917973 EHA917973:EHD917973 EQW917973:EQZ917973 FAS917973:FAV917973 FKO917973:FKR917973 FUK917973:FUN917973 GEG917973:GEJ917973 GOC917973:GOF917973 GXY917973:GYB917973 HHU917973:HHX917973 HRQ917973:HRT917973 IBM917973:IBP917973 ILI917973:ILL917973 IVE917973:IVH917973 JFA917973:JFD917973 JOW917973:JOZ917973 JYS917973:JYV917973 KIO917973:KIR917973 KSK917973:KSN917973 LCG917973:LCJ917973 LMC917973:LMF917973 LVY917973:LWB917973 MFU917973:MFX917973 MPQ917973:MPT917973 MZM917973:MZP917973 NJI917973:NJL917973 NTE917973:NTH917973 ODA917973:ODD917973 OMW917973:OMZ917973 OWS917973:OWV917973 PGO917973:PGR917973 PQK917973:PQN917973 QAG917973:QAJ917973 QKC917973:QKF917973 QTY917973:QUB917973 RDU917973:RDX917973 RNQ917973:RNT917973 RXM917973:RXP917973 SHI917973:SHL917973 SRE917973:SRH917973 TBA917973:TBD917973 TKW917973:TKZ917973 TUS917973:TUV917973 UEO917973:UER917973 UOK917973:UON917973 UYG917973:UYJ917973 VIC917973:VIF917973 VRY917973:VSB917973 WBU917973:WBX917973 WLQ917973:WLT917973 WVM917973:WVP917973 E983509:H983509 JA983509:JD983509 SW983509:SZ983509 ACS983509:ACV983509 AMO983509:AMR983509 AWK983509:AWN983509 BGG983509:BGJ983509 BQC983509:BQF983509 BZY983509:CAB983509 CJU983509:CJX983509 CTQ983509:CTT983509 DDM983509:DDP983509 DNI983509:DNL983509 DXE983509:DXH983509 EHA983509:EHD983509 EQW983509:EQZ983509 FAS983509:FAV983509 FKO983509:FKR983509 FUK983509:FUN983509 GEG983509:GEJ983509 GOC983509:GOF983509 GXY983509:GYB983509 HHU983509:HHX983509 HRQ983509:HRT983509 IBM983509:IBP983509 ILI983509:ILL983509 IVE983509:IVH983509 JFA983509:JFD983509 JOW983509:JOZ983509 JYS983509:JYV983509 KIO983509:KIR983509 KSK983509:KSN983509 LCG983509:LCJ983509 LMC983509:LMF983509 LVY983509:LWB983509 MFU983509:MFX983509 MPQ983509:MPT983509 MZM983509:MZP983509 NJI983509:NJL983509 NTE983509:NTH983509 ODA983509:ODD983509 OMW983509:OMZ983509 OWS983509:OWV983509 PGO983509:PGR983509 PQK983509:PQN983509 QAG983509:QAJ983509 QKC983509:QKF983509 QTY983509:QUB983509 RDU983509:RDX983509 RNQ983509:RNT983509 RXM983509:RXP983509 SHI983509:SHL983509 SRE983509:SRH983509 TBA983509:TBD983509 TKW983509:TKZ983509 TUS983509:TUV983509 UEO983509:UER983509 UOK983509:UON983509 UYG983509:UYJ983509 VIC983509:VIF983509 VRY983509:VSB983509 WBU983509:WBX983509 WLQ983509:WLT983509 WVM983509:WVP983509 E66043:H66045 JA66043:JD66045 SW66043:SZ66045 ACS66043:ACV66045 AMO66043:AMR66045 AWK66043:AWN66045 BGG66043:BGJ66045 BQC66043:BQF66045 BZY66043:CAB66045 CJU66043:CJX66045 CTQ66043:CTT66045 DDM66043:DDP66045 DNI66043:DNL66045 DXE66043:DXH66045 EHA66043:EHD66045 EQW66043:EQZ66045 FAS66043:FAV66045 FKO66043:FKR66045 FUK66043:FUN66045 GEG66043:GEJ66045 GOC66043:GOF66045 GXY66043:GYB66045 HHU66043:HHX66045 HRQ66043:HRT66045 IBM66043:IBP66045 ILI66043:ILL66045 IVE66043:IVH66045 JFA66043:JFD66045 JOW66043:JOZ66045 JYS66043:JYV66045 KIO66043:KIR66045 KSK66043:KSN66045 LCG66043:LCJ66045 LMC66043:LMF66045 LVY66043:LWB66045 MFU66043:MFX66045 MPQ66043:MPT66045 MZM66043:MZP66045 NJI66043:NJL66045 NTE66043:NTH66045 ODA66043:ODD66045 OMW66043:OMZ66045 OWS66043:OWV66045 PGO66043:PGR66045 PQK66043:PQN66045 QAG66043:QAJ66045 QKC66043:QKF66045 QTY66043:QUB66045 RDU66043:RDX66045 RNQ66043:RNT66045 RXM66043:RXP66045 SHI66043:SHL66045 SRE66043:SRH66045 TBA66043:TBD66045 TKW66043:TKZ66045 TUS66043:TUV66045 UEO66043:UER66045 UOK66043:UON66045 UYG66043:UYJ66045 VIC66043:VIF66045 VRY66043:VSB66045 WBU66043:WBX66045 WLQ66043:WLT66045 WVM66043:WVP66045 E131579:H131581 JA131579:JD131581 SW131579:SZ131581 ACS131579:ACV131581 AMO131579:AMR131581 AWK131579:AWN131581 BGG131579:BGJ131581 BQC131579:BQF131581 BZY131579:CAB131581 CJU131579:CJX131581 CTQ131579:CTT131581 DDM131579:DDP131581 DNI131579:DNL131581 DXE131579:DXH131581 EHA131579:EHD131581 EQW131579:EQZ131581 FAS131579:FAV131581 FKO131579:FKR131581 FUK131579:FUN131581 GEG131579:GEJ131581 GOC131579:GOF131581 GXY131579:GYB131581 HHU131579:HHX131581 HRQ131579:HRT131581 IBM131579:IBP131581 ILI131579:ILL131581 IVE131579:IVH131581 JFA131579:JFD131581 JOW131579:JOZ131581 JYS131579:JYV131581 KIO131579:KIR131581 KSK131579:KSN131581 LCG131579:LCJ131581 LMC131579:LMF131581 LVY131579:LWB131581 MFU131579:MFX131581 MPQ131579:MPT131581 MZM131579:MZP131581 NJI131579:NJL131581 NTE131579:NTH131581 ODA131579:ODD131581 OMW131579:OMZ131581 OWS131579:OWV131581 PGO131579:PGR131581 PQK131579:PQN131581 QAG131579:QAJ131581 QKC131579:QKF131581 QTY131579:QUB131581 RDU131579:RDX131581 RNQ131579:RNT131581 RXM131579:RXP131581 SHI131579:SHL131581 SRE131579:SRH131581 TBA131579:TBD131581 TKW131579:TKZ131581 TUS131579:TUV131581 UEO131579:UER131581 UOK131579:UON131581 UYG131579:UYJ131581 VIC131579:VIF131581 VRY131579:VSB131581 WBU131579:WBX131581 WLQ131579:WLT131581 WVM131579:WVP131581 E197115:H197117 JA197115:JD197117 SW197115:SZ197117 ACS197115:ACV197117 AMO197115:AMR197117 AWK197115:AWN197117 BGG197115:BGJ197117 BQC197115:BQF197117 BZY197115:CAB197117 CJU197115:CJX197117 CTQ197115:CTT197117 DDM197115:DDP197117 DNI197115:DNL197117 DXE197115:DXH197117 EHA197115:EHD197117 EQW197115:EQZ197117 FAS197115:FAV197117 FKO197115:FKR197117 FUK197115:FUN197117 GEG197115:GEJ197117 GOC197115:GOF197117 GXY197115:GYB197117 HHU197115:HHX197117 HRQ197115:HRT197117 IBM197115:IBP197117 ILI197115:ILL197117 IVE197115:IVH197117 JFA197115:JFD197117 JOW197115:JOZ197117 JYS197115:JYV197117 KIO197115:KIR197117 KSK197115:KSN197117 LCG197115:LCJ197117 LMC197115:LMF197117 LVY197115:LWB197117 MFU197115:MFX197117 MPQ197115:MPT197117 MZM197115:MZP197117 NJI197115:NJL197117 NTE197115:NTH197117 ODA197115:ODD197117 OMW197115:OMZ197117 OWS197115:OWV197117 PGO197115:PGR197117 PQK197115:PQN197117 QAG197115:QAJ197117 QKC197115:QKF197117 QTY197115:QUB197117 RDU197115:RDX197117 RNQ197115:RNT197117 RXM197115:RXP197117 SHI197115:SHL197117 SRE197115:SRH197117 TBA197115:TBD197117 TKW197115:TKZ197117 TUS197115:TUV197117 UEO197115:UER197117 UOK197115:UON197117 UYG197115:UYJ197117 VIC197115:VIF197117 VRY197115:VSB197117 WBU197115:WBX197117 WLQ197115:WLT197117 WVM197115:WVP197117 E262651:H262653 JA262651:JD262653 SW262651:SZ262653 ACS262651:ACV262653 AMO262651:AMR262653 AWK262651:AWN262653 BGG262651:BGJ262653 BQC262651:BQF262653 BZY262651:CAB262653 CJU262651:CJX262653 CTQ262651:CTT262653 DDM262651:DDP262653 DNI262651:DNL262653 DXE262651:DXH262653 EHA262651:EHD262653 EQW262651:EQZ262653 FAS262651:FAV262653 FKO262651:FKR262653 FUK262651:FUN262653 GEG262651:GEJ262653 GOC262651:GOF262653 GXY262651:GYB262653 HHU262651:HHX262653 HRQ262651:HRT262653 IBM262651:IBP262653 ILI262651:ILL262653 IVE262651:IVH262653 JFA262651:JFD262653 JOW262651:JOZ262653 JYS262651:JYV262653 KIO262651:KIR262653 KSK262651:KSN262653 LCG262651:LCJ262653 LMC262651:LMF262653 LVY262651:LWB262653 MFU262651:MFX262653 MPQ262651:MPT262653 MZM262651:MZP262653 NJI262651:NJL262653 NTE262651:NTH262653 ODA262651:ODD262653 OMW262651:OMZ262653 OWS262651:OWV262653 PGO262651:PGR262653 PQK262651:PQN262653 QAG262651:QAJ262653 QKC262651:QKF262653 QTY262651:QUB262653 RDU262651:RDX262653 RNQ262651:RNT262653 RXM262651:RXP262653 SHI262651:SHL262653 SRE262651:SRH262653 TBA262651:TBD262653 TKW262651:TKZ262653 TUS262651:TUV262653 UEO262651:UER262653 UOK262651:UON262653 UYG262651:UYJ262653 VIC262651:VIF262653 VRY262651:VSB262653 WBU262651:WBX262653 WLQ262651:WLT262653 WVM262651:WVP262653 E328187:H328189 JA328187:JD328189 SW328187:SZ328189 ACS328187:ACV328189 AMO328187:AMR328189 AWK328187:AWN328189 BGG328187:BGJ328189 BQC328187:BQF328189 BZY328187:CAB328189 CJU328187:CJX328189 CTQ328187:CTT328189 DDM328187:DDP328189 DNI328187:DNL328189 DXE328187:DXH328189 EHA328187:EHD328189 EQW328187:EQZ328189 FAS328187:FAV328189 FKO328187:FKR328189 FUK328187:FUN328189 GEG328187:GEJ328189 GOC328187:GOF328189 GXY328187:GYB328189 HHU328187:HHX328189 HRQ328187:HRT328189 IBM328187:IBP328189 ILI328187:ILL328189 IVE328187:IVH328189 JFA328187:JFD328189 JOW328187:JOZ328189 JYS328187:JYV328189 KIO328187:KIR328189 KSK328187:KSN328189 LCG328187:LCJ328189 LMC328187:LMF328189 LVY328187:LWB328189 MFU328187:MFX328189 MPQ328187:MPT328189 MZM328187:MZP328189 NJI328187:NJL328189 NTE328187:NTH328189 ODA328187:ODD328189 OMW328187:OMZ328189 OWS328187:OWV328189 PGO328187:PGR328189 PQK328187:PQN328189 QAG328187:QAJ328189 QKC328187:QKF328189 QTY328187:QUB328189 RDU328187:RDX328189 RNQ328187:RNT328189 RXM328187:RXP328189 SHI328187:SHL328189 SRE328187:SRH328189 TBA328187:TBD328189 TKW328187:TKZ328189 TUS328187:TUV328189 UEO328187:UER328189 UOK328187:UON328189 UYG328187:UYJ328189 VIC328187:VIF328189 VRY328187:VSB328189 WBU328187:WBX328189 WLQ328187:WLT328189 WVM328187:WVP328189 E393723:H393725 JA393723:JD393725 SW393723:SZ393725 ACS393723:ACV393725 AMO393723:AMR393725 AWK393723:AWN393725 BGG393723:BGJ393725 BQC393723:BQF393725 BZY393723:CAB393725 CJU393723:CJX393725 CTQ393723:CTT393725 DDM393723:DDP393725 DNI393723:DNL393725 DXE393723:DXH393725 EHA393723:EHD393725 EQW393723:EQZ393725 FAS393723:FAV393725 FKO393723:FKR393725 FUK393723:FUN393725 GEG393723:GEJ393725 GOC393723:GOF393725 GXY393723:GYB393725 HHU393723:HHX393725 HRQ393723:HRT393725 IBM393723:IBP393725 ILI393723:ILL393725 IVE393723:IVH393725 JFA393723:JFD393725 JOW393723:JOZ393725 JYS393723:JYV393725 KIO393723:KIR393725 KSK393723:KSN393725 LCG393723:LCJ393725 LMC393723:LMF393725 LVY393723:LWB393725 MFU393723:MFX393725 MPQ393723:MPT393725 MZM393723:MZP393725 NJI393723:NJL393725 NTE393723:NTH393725 ODA393723:ODD393725 OMW393723:OMZ393725 OWS393723:OWV393725 PGO393723:PGR393725 PQK393723:PQN393725 QAG393723:QAJ393725 QKC393723:QKF393725 QTY393723:QUB393725 RDU393723:RDX393725 RNQ393723:RNT393725 RXM393723:RXP393725 SHI393723:SHL393725 SRE393723:SRH393725 TBA393723:TBD393725 TKW393723:TKZ393725 TUS393723:TUV393725 UEO393723:UER393725 UOK393723:UON393725 UYG393723:UYJ393725 VIC393723:VIF393725 VRY393723:VSB393725 WBU393723:WBX393725 WLQ393723:WLT393725 WVM393723:WVP393725 E459259:H459261 JA459259:JD459261 SW459259:SZ459261 ACS459259:ACV459261 AMO459259:AMR459261 AWK459259:AWN459261 BGG459259:BGJ459261 BQC459259:BQF459261 BZY459259:CAB459261 CJU459259:CJX459261 CTQ459259:CTT459261 DDM459259:DDP459261 DNI459259:DNL459261 DXE459259:DXH459261 EHA459259:EHD459261 EQW459259:EQZ459261 FAS459259:FAV459261 FKO459259:FKR459261 FUK459259:FUN459261 GEG459259:GEJ459261 GOC459259:GOF459261 GXY459259:GYB459261 HHU459259:HHX459261 HRQ459259:HRT459261 IBM459259:IBP459261 ILI459259:ILL459261 IVE459259:IVH459261 JFA459259:JFD459261 JOW459259:JOZ459261 JYS459259:JYV459261 KIO459259:KIR459261 KSK459259:KSN459261 LCG459259:LCJ459261 LMC459259:LMF459261 LVY459259:LWB459261 MFU459259:MFX459261 MPQ459259:MPT459261 MZM459259:MZP459261 NJI459259:NJL459261 NTE459259:NTH459261 ODA459259:ODD459261 OMW459259:OMZ459261 OWS459259:OWV459261 PGO459259:PGR459261 PQK459259:PQN459261 QAG459259:QAJ459261 QKC459259:QKF459261 QTY459259:QUB459261 RDU459259:RDX459261 RNQ459259:RNT459261 RXM459259:RXP459261 SHI459259:SHL459261 SRE459259:SRH459261 TBA459259:TBD459261 TKW459259:TKZ459261 TUS459259:TUV459261 UEO459259:UER459261 UOK459259:UON459261 UYG459259:UYJ459261 VIC459259:VIF459261 VRY459259:VSB459261 WBU459259:WBX459261 WLQ459259:WLT459261 WVM459259:WVP459261 E524795:H524797 JA524795:JD524797 SW524795:SZ524797 ACS524795:ACV524797 AMO524795:AMR524797 AWK524795:AWN524797 BGG524795:BGJ524797 BQC524795:BQF524797 BZY524795:CAB524797 CJU524795:CJX524797 CTQ524795:CTT524797 DDM524795:DDP524797 DNI524795:DNL524797 DXE524795:DXH524797 EHA524795:EHD524797 EQW524795:EQZ524797 FAS524795:FAV524797 FKO524795:FKR524797 FUK524795:FUN524797 GEG524795:GEJ524797 GOC524795:GOF524797 GXY524795:GYB524797 HHU524795:HHX524797 HRQ524795:HRT524797 IBM524795:IBP524797 ILI524795:ILL524797 IVE524795:IVH524797 JFA524795:JFD524797 JOW524795:JOZ524797 JYS524795:JYV524797 KIO524795:KIR524797 KSK524795:KSN524797 LCG524795:LCJ524797 LMC524795:LMF524797 LVY524795:LWB524797 MFU524795:MFX524797 MPQ524795:MPT524797 MZM524795:MZP524797 NJI524795:NJL524797 NTE524795:NTH524797 ODA524795:ODD524797 OMW524795:OMZ524797 OWS524795:OWV524797 PGO524795:PGR524797 PQK524795:PQN524797 QAG524795:QAJ524797 QKC524795:QKF524797 QTY524795:QUB524797 RDU524795:RDX524797 RNQ524795:RNT524797 RXM524795:RXP524797 SHI524795:SHL524797 SRE524795:SRH524797 TBA524795:TBD524797 TKW524795:TKZ524797 TUS524795:TUV524797 UEO524795:UER524797 UOK524795:UON524797 UYG524795:UYJ524797 VIC524795:VIF524797 VRY524795:VSB524797 WBU524795:WBX524797 WLQ524795:WLT524797 WVM524795:WVP524797 E590331:H590333 JA590331:JD590333 SW590331:SZ590333 ACS590331:ACV590333 AMO590331:AMR590333 AWK590331:AWN590333 BGG590331:BGJ590333 BQC590331:BQF590333 BZY590331:CAB590333 CJU590331:CJX590333 CTQ590331:CTT590333 DDM590331:DDP590333 DNI590331:DNL590333 DXE590331:DXH590333 EHA590331:EHD590333 EQW590331:EQZ590333 FAS590331:FAV590333 FKO590331:FKR590333 FUK590331:FUN590333 GEG590331:GEJ590333 GOC590331:GOF590333 GXY590331:GYB590333 HHU590331:HHX590333 HRQ590331:HRT590333 IBM590331:IBP590333 ILI590331:ILL590333 IVE590331:IVH590333 JFA590331:JFD590333 JOW590331:JOZ590333 JYS590331:JYV590333 KIO590331:KIR590333 KSK590331:KSN590333 LCG590331:LCJ590333 LMC590331:LMF590333 LVY590331:LWB590333 MFU590331:MFX590333 MPQ590331:MPT590333 MZM590331:MZP590333 NJI590331:NJL590333 NTE590331:NTH590333 ODA590331:ODD590333 OMW590331:OMZ590333 OWS590331:OWV590333 PGO590331:PGR590333 PQK590331:PQN590333 QAG590331:QAJ590333 QKC590331:QKF590333 QTY590331:QUB590333 RDU590331:RDX590333 RNQ590331:RNT590333 RXM590331:RXP590333 SHI590331:SHL590333 SRE590331:SRH590333 TBA590331:TBD590333 TKW590331:TKZ590333 TUS590331:TUV590333 UEO590331:UER590333 UOK590331:UON590333 UYG590331:UYJ590333 VIC590331:VIF590333 VRY590331:VSB590333 WBU590331:WBX590333 WLQ590331:WLT590333 WVM590331:WVP590333 E655867:H655869 JA655867:JD655869 SW655867:SZ655869 ACS655867:ACV655869 AMO655867:AMR655869 AWK655867:AWN655869 BGG655867:BGJ655869 BQC655867:BQF655869 BZY655867:CAB655869 CJU655867:CJX655869 CTQ655867:CTT655869 DDM655867:DDP655869 DNI655867:DNL655869 DXE655867:DXH655869 EHA655867:EHD655869 EQW655867:EQZ655869 FAS655867:FAV655869 FKO655867:FKR655869 FUK655867:FUN655869 GEG655867:GEJ655869 GOC655867:GOF655869 GXY655867:GYB655869 HHU655867:HHX655869 HRQ655867:HRT655869 IBM655867:IBP655869 ILI655867:ILL655869 IVE655867:IVH655869 JFA655867:JFD655869 JOW655867:JOZ655869 JYS655867:JYV655869 KIO655867:KIR655869 KSK655867:KSN655869 LCG655867:LCJ655869 LMC655867:LMF655869 LVY655867:LWB655869 MFU655867:MFX655869 MPQ655867:MPT655869 MZM655867:MZP655869 NJI655867:NJL655869 NTE655867:NTH655869 ODA655867:ODD655869 OMW655867:OMZ655869 OWS655867:OWV655869 PGO655867:PGR655869 PQK655867:PQN655869 QAG655867:QAJ655869 QKC655867:QKF655869 QTY655867:QUB655869 RDU655867:RDX655869 RNQ655867:RNT655869 RXM655867:RXP655869 SHI655867:SHL655869 SRE655867:SRH655869 TBA655867:TBD655869 TKW655867:TKZ655869 TUS655867:TUV655869 UEO655867:UER655869 UOK655867:UON655869 UYG655867:UYJ655869 VIC655867:VIF655869 VRY655867:VSB655869 WBU655867:WBX655869 WLQ655867:WLT655869 WVM655867:WVP655869 E721403:H721405 JA721403:JD721405 SW721403:SZ721405 ACS721403:ACV721405 AMO721403:AMR721405 AWK721403:AWN721405 BGG721403:BGJ721405 BQC721403:BQF721405 BZY721403:CAB721405 CJU721403:CJX721405 CTQ721403:CTT721405 DDM721403:DDP721405 DNI721403:DNL721405 DXE721403:DXH721405 EHA721403:EHD721405 EQW721403:EQZ721405 FAS721403:FAV721405 FKO721403:FKR721405 FUK721403:FUN721405 GEG721403:GEJ721405 GOC721403:GOF721405 GXY721403:GYB721405 HHU721403:HHX721405 HRQ721403:HRT721405 IBM721403:IBP721405 ILI721403:ILL721405 IVE721403:IVH721405 JFA721403:JFD721405 JOW721403:JOZ721405 JYS721403:JYV721405 KIO721403:KIR721405 KSK721403:KSN721405 LCG721403:LCJ721405 LMC721403:LMF721405 LVY721403:LWB721405 MFU721403:MFX721405 MPQ721403:MPT721405 MZM721403:MZP721405 NJI721403:NJL721405 NTE721403:NTH721405 ODA721403:ODD721405 OMW721403:OMZ721405 OWS721403:OWV721405 PGO721403:PGR721405 PQK721403:PQN721405 QAG721403:QAJ721405 QKC721403:QKF721405 QTY721403:QUB721405 RDU721403:RDX721405 RNQ721403:RNT721405 RXM721403:RXP721405 SHI721403:SHL721405 SRE721403:SRH721405 TBA721403:TBD721405 TKW721403:TKZ721405 TUS721403:TUV721405 UEO721403:UER721405 UOK721403:UON721405 UYG721403:UYJ721405 VIC721403:VIF721405 VRY721403:VSB721405 WBU721403:WBX721405 WLQ721403:WLT721405 WVM721403:WVP721405 E786939:H786941 JA786939:JD786941 SW786939:SZ786941 ACS786939:ACV786941 AMO786939:AMR786941 AWK786939:AWN786941 BGG786939:BGJ786941 BQC786939:BQF786941 BZY786939:CAB786941 CJU786939:CJX786941 CTQ786939:CTT786941 DDM786939:DDP786941 DNI786939:DNL786941 DXE786939:DXH786941 EHA786939:EHD786941 EQW786939:EQZ786941 FAS786939:FAV786941 FKO786939:FKR786941 FUK786939:FUN786941 GEG786939:GEJ786941 GOC786939:GOF786941 GXY786939:GYB786941 HHU786939:HHX786941 HRQ786939:HRT786941 IBM786939:IBP786941 ILI786939:ILL786941 IVE786939:IVH786941 JFA786939:JFD786941 JOW786939:JOZ786941 JYS786939:JYV786941 KIO786939:KIR786941 KSK786939:KSN786941 LCG786939:LCJ786941 LMC786939:LMF786941 LVY786939:LWB786941 MFU786939:MFX786941 MPQ786939:MPT786941 MZM786939:MZP786941 NJI786939:NJL786941 NTE786939:NTH786941 ODA786939:ODD786941 OMW786939:OMZ786941 OWS786939:OWV786941 PGO786939:PGR786941 PQK786939:PQN786941 QAG786939:QAJ786941 QKC786939:QKF786941 QTY786939:QUB786941 RDU786939:RDX786941 RNQ786939:RNT786941 RXM786939:RXP786941 SHI786939:SHL786941 SRE786939:SRH786941 TBA786939:TBD786941 TKW786939:TKZ786941 TUS786939:TUV786941 UEO786939:UER786941 UOK786939:UON786941 UYG786939:UYJ786941 VIC786939:VIF786941 VRY786939:VSB786941 WBU786939:WBX786941 WLQ786939:WLT786941 WVM786939:WVP786941 E852475:H852477 JA852475:JD852477 SW852475:SZ852477 ACS852475:ACV852477 AMO852475:AMR852477 AWK852475:AWN852477 BGG852475:BGJ852477 BQC852475:BQF852477 BZY852475:CAB852477 CJU852475:CJX852477 CTQ852475:CTT852477 DDM852475:DDP852477 DNI852475:DNL852477 DXE852475:DXH852477 EHA852475:EHD852477 EQW852475:EQZ852477 FAS852475:FAV852477 FKO852475:FKR852477 FUK852475:FUN852477 GEG852475:GEJ852477 GOC852475:GOF852477 GXY852475:GYB852477 HHU852475:HHX852477 HRQ852475:HRT852477 IBM852475:IBP852477 ILI852475:ILL852477 IVE852475:IVH852477 JFA852475:JFD852477 JOW852475:JOZ852477 JYS852475:JYV852477 KIO852475:KIR852477 KSK852475:KSN852477 LCG852475:LCJ852477 LMC852475:LMF852477 LVY852475:LWB852477 MFU852475:MFX852477 MPQ852475:MPT852477 MZM852475:MZP852477 NJI852475:NJL852477 NTE852475:NTH852477 ODA852475:ODD852477 OMW852475:OMZ852477 OWS852475:OWV852477 PGO852475:PGR852477 PQK852475:PQN852477 QAG852475:QAJ852477 QKC852475:QKF852477 QTY852475:QUB852477 RDU852475:RDX852477 RNQ852475:RNT852477 RXM852475:RXP852477 SHI852475:SHL852477 SRE852475:SRH852477 TBA852475:TBD852477 TKW852475:TKZ852477 TUS852475:TUV852477 UEO852475:UER852477 UOK852475:UON852477 UYG852475:UYJ852477 VIC852475:VIF852477 VRY852475:VSB852477 WBU852475:WBX852477 WLQ852475:WLT852477 WVM852475:WVP852477 E918011:H918013 JA918011:JD918013 SW918011:SZ918013 ACS918011:ACV918013 AMO918011:AMR918013 AWK918011:AWN918013 BGG918011:BGJ918013 BQC918011:BQF918013 BZY918011:CAB918013 CJU918011:CJX918013 CTQ918011:CTT918013 DDM918011:DDP918013 DNI918011:DNL918013 DXE918011:DXH918013 EHA918011:EHD918013 EQW918011:EQZ918013 FAS918011:FAV918013 FKO918011:FKR918013 FUK918011:FUN918013 GEG918011:GEJ918013 GOC918011:GOF918013 GXY918011:GYB918013 HHU918011:HHX918013 HRQ918011:HRT918013 IBM918011:IBP918013 ILI918011:ILL918013 IVE918011:IVH918013 JFA918011:JFD918013 JOW918011:JOZ918013 JYS918011:JYV918013 KIO918011:KIR918013 KSK918011:KSN918013 LCG918011:LCJ918013 LMC918011:LMF918013 LVY918011:LWB918013 MFU918011:MFX918013 MPQ918011:MPT918013 MZM918011:MZP918013 NJI918011:NJL918013 NTE918011:NTH918013 ODA918011:ODD918013 OMW918011:OMZ918013 OWS918011:OWV918013 PGO918011:PGR918013 PQK918011:PQN918013 QAG918011:QAJ918013 QKC918011:QKF918013 QTY918011:QUB918013 RDU918011:RDX918013 RNQ918011:RNT918013 RXM918011:RXP918013 SHI918011:SHL918013 SRE918011:SRH918013 TBA918011:TBD918013 TKW918011:TKZ918013 TUS918011:TUV918013 UEO918011:UER918013 UOK918011:UON918013 UYG918011:UYJ918013 VIC918011:VIF918013 VRY918011:VSB918013 WBU918011:WBX918013 WLQ918011:WLT918013 WVM918011:WVP918013 E983547:H983549 JA983547:JD983549 SW983547:SZ983549 ACS983547:ACV983549 AMO983547:AMR983549 AWK983547:AWN983549 BGG983547:BGJ983549 BQC983547:BQF983549 BZY983547:CAB983549 CJU983547:CJX983549 CTQ983547:CTT983549 DDM983547:DDP983549 DNI983547:DNL983549 DXE983547:DXH983549 EHA983547:EHD983549 EQW983547:EQZ983549 FAS983547:FAV983549 FKO983547:FKR983549 FUK983547:FUN983549 GEG983547:GEJ983549 GOC983547:GOF983549 GXY983547:GYB983549 HHU983547:HHX983549 HRQ983547:HRT983549 IBM983547:IBP983549 ILI983547:ILL983549 IVE983547:IVH983549 JFA983547:JFD983549 JOW983547:JOZ983549 JYS983547:JYV983549 KIO983547:KIR983549 KSK983547:KSN983549 LCG983547:LCJ983549 LMC983547:LMF983549 LVY983547:LWB983549 MFU983547:MFX983549 MPQ983547:MPT983549 MZM983547:MZP983549 NJI983547:NJL983549 NTE983547:NTH983549 ODA983547:ODD983549 OMW983547:OMZ983549 OWS983547:OWV983549 PGO983547:PGR983549 PQK983547:PQN983549 QAG983547:QAJ983549 QKC983547:QKF983549 QTY983547:QUB983549 RDU983547:RDX983549 RNQ983547:RNT983549 RXM983547:RXP983549 SHI983547:SHL983549 SRE983547:SRH983549 TBA983547:TBD983549 TKW983547:TKZ983549 TUS983547:TUV983549 UEO983547:UER983549 UOK983547:UON983549 UYG983547:UYJ983549 VIC983547:VIF983549 VRY983547:VSB983549 WBU983547:WBX983549 WLQ983547:WLT983549 WVM983547:WVP983549 F157:I157 F364:I364 F447:I449 F409:I409 F345 E476" xr:uid="{00000000-0002-0000-0000-000003000000}">
      <formula1>"YES, NO"</formula1>
    </dataValidation>
    <dataValidation type="list" allowBlank="1" showInputMessage="1" showErrorMessage="1" sqref="I194 I192 I405 I401 I399 I403 I196 I198" xr:uid="{00000000-0002-0000-0000-000004000000}">
      <formula1>"YES,NO"</formula1>
    </dataValidation>
    <dataValidation type="list" allowBlank="1" showInputMessage="1" showErrorMessage="1" sqref="F166:G166 F373:G373 F421:G421" xr:uid="{00000000-0002-0000-0000-000005000000}">
      <formula1>$N$75:$N$76</formula1>
    </dataValidation>
    <dataValidation type="list" allowBlank="1" showInputMessage="1" showErrorMessage="1" sqref="H166:I166 H373:I373 H421:I421" xr:uid="{00000000-0002-0000-0000-000006000000}">
      <formula1>$N$75:$N$77</formula1>
    </dataValidation>
  </dataValidations>
  <pageMargins left="0.2" right="0.2" top="0.25" bottom="0.25" header="0.3" footer="0.05"/>
  <pageSetup paperSize="9" scale="5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116" r:id="rId4" name="Check Box 92">
              <controlPr defaultSize="0" autoFill="0" autoLine="0" autoPict="0">
                <anchor moveWithCells="1">
                  <from>
                    <xdr:col>4</xdr:col>
                    <xdr:colOff>114300</xdr:colOff>
                    <xdr:row>96</xdr:row>
                    <xdr:rowOff>38100</xdr:rowOff>
                  </from>
                  <to>
                    <xdr:col>5</xdr:col>
                    <xdr:colOff>76200</xdr:colOff>
                    <xdr:row>97</xdr:row>
                    <xdr:rowOff>161925</xdr:rowOff>
                  </to>
                </anchor>
              </controlPr>
            </control>
          </mc:Choice>
        </mc:AlternateContent>
        <mc:AlternateContent xmlns:mc="http://schemas.openxmlformats.org/markup-compatibility/2006">
          <mc:Choice Requires="x14">
            <control shapeId="1117" r:id="rId5" name="Check Box 93">
              <controlPr defaultSize="0" autoFill="0" autoLine="0" autoPict="0">
                <anchor moveWithCells="1">
                  <from>
                    <xdr:col>5</xdr:col>
                    <xdr:colOff>114300</xdr:colOff>
                    <xdr:row>96</xdr:row>
                    <xdr:rowOff>66675</xdr:rowOff>
                  </from>
                  <to>
                    <xdr:col>5</xdr:col>
                    <xdr:colOff>1066800</xdr:colOff>
                    <xdr:row>97</xdr:row>
                    <xdr:rowOff>180975</xdr:rowOff>
                  </to>
                </anchor>
              </controlPr>
            </control>
          </mc:Choice>
        </mc:AlternateContent>
        <mc:AlternateContent xmlns:mc="http://schemas.openxmlformats.org/markup-compatibility/2006">
          <mc:Choice Requires="x14">
            <control shapeId="1118" r:id="rId6" name="Check Box 94">
              <controlPr defaultSize="0" autoFill="0" autoLine="0" autoPict="0">
                <anchor moveWithCells="1">
                  <from>
                    <xdr:col>4</xdr:col>
                    <xdr:colOff>114300</xdr:colOff>
                    <xdr:row>97</xdr:row>
                    <xdr:rowOff>371475</xdr:rowOff>
                  </from>
                  <to>
                    <xdr:col>5</xdr:col>
                    <xdr:colOff>76200</xdr:colOff>
                    <xdr:row>99</xdr:row>
                    <xdr:rowOff>0</xdr:rowOff>
                  </to>
                </anchor>
              </controlPr>
            </control>
          </mc:Choice>
        </mc:AlternateContent>
        <mc:AlternateContent xmlns:mc="http://schemas.openxmlformats.org/markup-compatibility/2006">
          <mc:Choice Requires="x14">
            <control shapeId="1119" r:id="rId7" name="Check Box 95">
              <controlPr defaultSize="0" autoFill="0" autoLine="0" autoPict="0">
                <anchor moveWithCells="1">
                  <from>
                    <xdr:col>5</xdr:col>
                    <xdr:colOff>66675</xdr:colOff>
                    <xdr:row>97</xdr:row>
                    <xdr:rowOff>390525</xdr:rowOff>
                  </from>
                  <to>
                    <xdr:col>5</xdr:col>
                    <xdr:colOff>1019175</xdr:colOff>
                    <xdr:row>99</xdr:row>
                    <xdr:rowOff>9525</xdr:rowOff>
                  </to>
                </anchor>
              </controlPr>
            </control>
          </mc:Choice>
        </mc:AlternateContent>
        <mc:AlternateContent xmlns:mc="http://schemas.openxmlformats.org/markup-compatibility/2006">
          <mc:Choice Requires="x14">
            <control shapeId="1120" r:id="rId8" name="Check Box 96">
              <controlPr defaultSize="0" autoFill="0" autoLine="0" autoPict="0">
                <anchor moveWithCells="1">
                  <from>
                    <xdr:col>4</xdr:col>
                    <xdr:colOff>114300</xdr:colOff>
                    <xdr:row>99</xdr:row>
                    <xdr:rowOff>142875</xdr:rowOff>
                  </from>
                  <to>
                    <xdr:col>5</xdr:col>
                    <xdr:colOff>1114425</xdr:colOff>
                    <xdr:row>99</xdr:row>
                    <xdr:rowOff>561975</xdr:rowOff>
                  </to>
                </anchor>
              </controlPr>
            </control>
          </mc:Choice>
        </mc:AlternateContent>
        <mc:AlternateContent xmlns:mc="http://schemas.openxmlformats.org/markup-compatibility/2006">
          <mc:Choice Requires="x14">
            <control shapeId="1123" r:id="rId9" name="Check Box 99">
              <controlPr defaultSize="0" autoFill="0" autoLine="0" autoPict="0">
                <anchor moveWithCells="1">
                  <from>
                    <xdr:col>6</xdr:col>
                    <xdr:colOff>114300</xdr:colOff>
                    <xdr:row>96</xdr:row>
                    <xdr:rowOff>38100</xdr:rowOff>
                  </from>
                  <to>
                    <xdr:col>7</xdr:col>
                    <xdr:colOff>104775</xdr:colOff>
                    <xdr:row>97</xdr:row>
                    <xdr:rowOff>161925</xdr:rowOff>
                  </to>
                </anchor>
              </controlPr>
            </control>
          </mc:Choice>
        </mc:AlternateContent>
        <mc:AlternateContent xmlns:mc="http://schemas.openxmlformats.org/markup-compatibility/2006">
          <mc:Choice Requires="x14">
            <control shapeId="1124" r:id="rId10" name="Check Box 100">
              <controlPr defaultSize="0" autoFill="0" autoLine="0" autoPict="0">
                <anchor moveWithCells="1">
                  <from>
                    <xdr:col>7</xdr:col>
                    <xdr:colOff>114300</xdr:colOff>
                    <xdr:row>96</xdr:row>
                    <xdr:rowOff>66675</xdr:rowOff>
                  </from>
                  <to>
                    <xdr:col>7</xdr:col>
                    <xdr:colOff>1066800</xdr:colOff>
                    <xdr:row>97</xdr:row>
                    <xdr:rowOff>180975</xdr:rowOff>
                  </to>
                </anchor>
              </controlPr>
            </control>
          </mc:Choice>
        </mc:AlternateContent>
        <mc:AlternateContent xmlns:mc="http://schemas.openxmlformats.org/markup-compatibility/2006">
          <mc:Choice Requires="x14">
            <control shapeId="1125" r:id="rId11" name="Check Box 101">
              <controlPr defaultSize="0" autoFill="0" autoLine="0" autoPict="0">
                <anchor moveWithCells="1">
                  <from>
                    <xdr:col>6</xdr:col>
                    <xdr:colOff>114300</xdr:colOff>
                    <xdr:row>97</xdr:row>
                    <xdr:rowOff>390525</xdr:rowOff>
                  </from>
                  <to>
                    <xdr:col>7</xdr:col>
                    <xdr:colOff>104775</xdr:colOff>
                    <xdr:row>99</xdr:row>
                    <xdr:rowOff>9525</xdr:rowOff>
                  </to>
                </anchor>
              </controlPr>
            </control>
          </mc:Choice>
        </mc:AlternateContent>
        <mc:AlternateContent xmlns:mc="http://schemas.openxmlformats.org/markup-compatibility/2006">
          <mc:Choice Requires="x14">
            <control shapeId="1126" r:id="rId12" name="Check Box 102">
              <controlPr defaultSize="0" autoFill="0" autoLine="0" autoPict="0">
                <anchor moveWithCells="1">
                  <from>
                    <xdr:col>7</xdr:col>
                    <xdr:colOff>104775</xdr:colOff>
                    <xdr:row>97</xdr:row>
                    <xdr:rowOff>381000</xdr:rowOff>
                  </from>
                  <to>
                    <xdr:col>7</xdr:col>
                    <xdr:colOff>1057275</xdr:colOff>
                    <xdr:row>99</xdr:row>
                    <xdr:rowOff>0</xdr:rowOff>
                  </to>
                </anchor>
              </controlPr>
            </control>
          </mc:Choice>
        </mc:AlternateContent>
        <mc:AlternateContent xmlns:mc="http://schemas.openxmlformats.org/markup-compatibility/2006">
          <mc:Choice Requires="x14">
            <control shapeId="1127" r:id="rId13" name="Check Box 103">
              <controlPr defaultSize="0" autoFill="0" autoLine="0" autoPict="0">
                <anchor moveWithCells="1">
                  <from>
                    <xdr:col>6</xdr:col>
                    <xdr:colOff>114300</xdr:colOff>
                    <xdr:row>99</xdr:row>
                    <xdr:rowOff>142875</xdr:rowOff>
                  </from>
                  <to>
                    <xdr:col>7</xdr:col>
                    <xdr:colOff>1143000</xdr:colOff>
                    <xdr:row>99</xdr:row>
                    <xdr:rowOff>561975</xdr:rowOff>
                  </to>
                </anchor>
              </controlPr>
            </control>
          </mc:Choice>
        </mc:AlternateContent>
        <mc:AlternateContent xmlns:mc="http://schemas.openxmlformats.org/markup-compatibility/2006">
          <mc:Choice Requires="x14">
            <control shapeId="1160" r:id="rId14" name="Check Box 136">
              <controlPr defaultSize="0" autoFill="0" autoLine="0" autoPict="0">
                <anchor moveWithCells="1" sizeWithCells="1">
                  <from>
                    <xdr:col>6</xdr:col>
                    <xdr:colOff>914400</xdr:colOff>
                    <xdr:row>161</xdr:row>
                    <xdr:rowOff>0</xdr:rowOff>
                  </from>
                  <to>
                    <xdr:col>6</xdr:col>
                    <xdr:colOff>914400</xdr:colOff>
                    <xdr:row>161</xdr:row>
                    <xdr:rowOff>0</xdr:rowOff>
                  </to>
                </anchor>
              </controlPr>
            </control>
          </mc:Choice>
        </mc:AlternateContent>
        <mc:AlternateContent xmlns:mc="http://schemas.openxmlformats.org/markup-compatibility/2006">
          <mc:Choice Requires="x14">
            <control shapeId="1161" r:id="rId15" name="Check Box 137">
              <controlPr defaultSize="0" autoFill="0" autoLine="0" autoPict="0">
                <anchor moveWithCells="1" sizeWithCells="1">
                  <from>
                    <xdr:col>6</xdr:col>
                    <xdr:colOff>914400</xdr:colOff>
                    <xdr:row>161</xdr:row>
                    <xdr:rowOff>0</xdr:rowOff>
                  </from>
                  <to>
                    <xdr:col>6</xdr:col>
                    <xdr:colOff>914400</xdr:colOff>
                    <xdr:row>161</xdr:row>
                    <xdr:rowOff>0</xdr:rowOff>
                  </to>
                </anchor>
              </controlPr>
            </control>
          </mc:Choice>
        </mc:AlternateContent>
        <mc:AlternateContent xmlns:mc="http://schemas.openxmlformats.org/markup-compatibility/2006">
          <mc:Choice Requires="x14">
            <control shapeId="1162" r:id="rId16" name="Check Box 138">
              <controlPr defaultSize="0" autoFill="0" autoLine="0" autoPict="0">
                <anchor moveWithCells="1" sizeWithCells="1">
                  <from>
                    <xdr:col>6</xdr:col>
                    <xdr:colOff>914400</xdr:colOff>
                    <xdr:row>161</xdr:row>
                    <xdr:rowOff>0</xdr:rowOff>
                  </from>
                  <to>
                    <xdr:col>6</xdr:col>
                    <xdr:colOff>914400</xdr:colOff>
                    <xdr:row>161</xdr:row>
                    <xdr:rowOff>0</xdr:rowOff>
                  </to>
                </anchor>
              </controlPr>
            </control>
          </mc:Choice>
        </mc:AlternateContent>
        <mc:AlternateContent xmlns:mc="http://schemas.openxmlformats.org/markup-compatibility/2006">
          <mc:Choice Requires="x14">
            <control shapeId="1163" r:id="rId17" name="Check Box 139">
              <controlPr defaultSize="0" autoFill="0" autoLine="0" autoPict="0">
                <anchor moveWithCells="1" sizeWithCells="1">
                  <from>
                    <xdr:col>6</xdr:col>
                    <xdr:colOff>914400</xdr:colOff>
                    <xdr:row>161</xdr:row>
                    <xdr:rowOff>0</xdr:rowOff>
                  </from>
                  <to>
                    <xdr:col>6</xdr:col>
                    <xdr:colOff>914400</xdr:colOff>
                    <xdr:row>161</xdr:row>
                    <xdr:rowOff>0</xdr:rowOff>
                  </to>
                </anchor>
              </controlPr>
            </control>
          </mc:Choice>
        </mc:AlternateContent>
        <mc:AlternateContent xmlns:mc="http://schemas.openxmlformats.org/markup-compatibility/2006">
          <mc:Choice Requires="x14">
            <control shapeId="1164" r:id="rId18" name="Check Box 140">
              <controlPr defaultSize="0" autoFill="0" autoLine="0" autoPict="0">
                <anchor moveWithCells="1" sizeWithCells="1">
                  <from>
                    <xdr:col>6</xdr:col>
                    <xdr:colOff>914400</xdr:colOff>
                    <xdr:row>161</xdr:row>
                    <xdr:rowOff>0</xdr:rowOff>
                  </from>
                  <to>
                    <xdr:col>6</xdr:col>
                    <xdr:colOff>914400</xdr:colOff>
                    <xdr:row>161</xdr:row>
                    <xdr:rowOff>0</xdr:rowOff>
                  </to>
                </anchor>
              </controlPr>
            </control>
          </mc:Choice>
        </mc:AlternateContent>
        <mc:AlternateContent xmlns:mc="http://schemas.openxmlformats.org/markup-compatibility/2006">
          <mc:Choice Requires="x14">
            <control shapeId="1165" r:id="rId19" name="Check Box 141">
              <controlPr defaultSize="0" autoFill="0" autoLine="0" autoPict="0">
                <anchor moveWithCells="1" sizeWithCells="1">
                  <from>
                    <xdr:col>5</xdr:col>
                    <xdr:colOff>66675</xdr:colOff>
                    <xdr:row>161</xdr:row>
                    <xdr:rowOff>0</xdr:rowOff>
                  </from>
                  <to>
                    <xdr:col>5</xdr:col>
                    <xdr:colOff>66675</xdr:colOff>
                    <xdr:row>161</xdr:row>
                    <xdr:rowOff>0</xdr:rowOff>
                  </to>
                </anchor>
              </controlPr>
            </control>
          </mc:Choice>
        </mc:AlternateContent>
        <mc:AlternateContent xmlns:mc="http://schemas.openxmlformats.org/markup-compatibility/2006">
          <mc:Choice Requires="x14">
            <control shapeId="1166" r:id="rId20" name="Check Box 142">
              <controlPr defaultSize="0" autoFill="0" autoLine="0" autoPict="0">
                <anchor moveWithCells="1" sizeWithCells="1">
                  <from>
                    <xdr:col>8</xdr:col>
                    <xdr:colOff>942975</xdr:colOff>
                    <xdr:row>161</xdr:row>
                    <xdr:rowOff>0</xdr:rowOff>
                  </from>
                  <to>
                    <xdr:col>8</xdr:col>
                    <xdr:colOff>942975</xdr:colOff>
                    <xdr:row>161</xdr:row>
                    <xdr:rowOff>0</xdr:rowOff>
                  </to>
                </anchor>
              </controlPr>
            </control>
          </mc:Choice>
        </mc:AlternateContent>
        <mc:AlternateContent xmlns:mc="http://schemas.openxmlformats.org/markup-compatibility/2006">
          <mc:Choice Requires="x14">
            <control shapeId="1167" r:id="rId21" name="Check Box 143">
              <controlPr defaultSize="0" autoFill="0" autoLine="0" autoPict="0">
                <anchor moveWithCells="1" sizeWithCells="1">
                  <from>
                    <xdr:col>8</xdr:col>
                    <xdr:colOff>942975</xdr:colOff>
                    <xdr:row>161</xdr:row>
                    <xdr:rowOff>0</xdr:rowOff>
                  </from>
                  <to>
                    <xdr:col>8</xdr:col>
                    <xdr:colOff>942975</xdr:colOff>
                    <xdr:row>161</xdr:row>
                    <xdr:rowOff>0</xdr:rowOff>
                  </to>
                </anchor>
              </controlPr>
            </control>
          </mc:Choice>
        </mc:AlternateContent>
        <mc:AlternateContent xmlns:mc="http://schemas.openxmlformats.org/markup-compatibility/2006">
          <mc:Choice Requires="x14">
            <control shapeId="1168" r:id="rId22" name="Check Box 144">
              <controlPr defaultSize="0" autoFill="0" autoLine="0" autoPict="0">
                <anchor moveWithCells="1" sizeWithCells="1">
                  <from>
                    <xdr:col>8</xdr:col>
                    <xdr:colOff>942975</xdr:colOff>
                    <xdr:row>161</xdr:row>
                    <xdr:rowOff>0</xdr:rowOff>
                  </from>
                  <to>
                    <xdr:col>8</xdr:col>
                    <xdr:colOff>942975</xdr:colOff>
                    <xdr:row>161</xdr:row>
                    <xdr:rowOff>0</xdr:rowOff>
                  </to>
                </anchor>
              </controlPr>
            </control>
          </mc:Choice>
        </mc:AlternateContent>
        <mc:AlternateContent xmlns:mc="http://schemas.openxmlformats.org/markup-compatibility/2006">
          <mc:Choice Requires="x14">
            <control shapeId="1169" r:id="rId23" name="Check Box 145">
              <controlPr defaultSize="0" autoFill="0" autoLine="0" autoPict="0">
                <anchor moveWithCells="1" sizeWithCells="1">
                  <from>
                    <xdr:col>8</xdr:col>
                    <xdr:colOff>942975</xdr:colOff>
                    <xdr:row>161</xdr:row>
                    <xdr:rowOff>0</xdr:rowOff>
                  </from>
                  <to>
                    <xdr:col>9</xdr:col>
                    <xdr:colOff>0</xdr:colOff>
                    <xdr:row>161</xdr:row>
                    <xdr:rowOff>0</xdr:rowOff>
                  </to>
                </anchor>
              </controlPr>
            </control>
          </mc:Choice>
        </mc:AlternateContent>
        <mc:AlternateContent xmlns:mc="http://schemas.openxmlformats.org/markup-compatibility/2006">
          <mc:Choice Requires="x14">
            <control shapeId="1170" r:id="rId24" name="Check Box 146">
              <controlPr defaultSize="0" autoFill="0" autoLine="0" autoPict="0">
                <anchor moveWithCells="1" sizeWithCells="1">
                  <from>
                    <xdr:col>8</xdr:col>
                    <xdr:colOff>942975</xdr:colOff>
                    <xdr:row>161</xdr:row>
                    <xdr:rowOff>0</xdr:rowOff>
                  </from>
                  <to>
                    <xdr:col>9</xdr:col>
                    <xdr:colOff>0</xdr:colOff>
                    <xdr:row>161</xdr:row>
                    <xdr:rowOff>0</xdr:rowOff>
                  </to>
                </anchor>
              </controlPr>
            </control>
          </mc:Choice>
        </mc:AlternateContent>
        <mc:AlternateContent xmlns:mc="http://schemas.openxmlformats.org/markup-compatibility/2006">
          <mc:Choice Requires="x14">
            <control shapeId="1171" r:id="rId25" name="Check Box 147">
              <controlPr defaultSize="0" autoFill="0" autoLine="0" autoPict="0">
                <anchor moveWithCells="1" sizeWithCells="1">
                  <from>
                    <xdr:col>7</xdr:col>
                    <xdr:colOff>38100</xdr:colOff>
                    <xdr:row>161</xdr:row>
                    <xdr:rowOff>0</xdr:rowOff>
                  </from>
                  <to>
                    <xdr:col>7</xdr:col>
                    <xdr:colOff>38100</xdr:colOff>
                    <xdr:row>161</xdr:row>
                    <xdr:rowOff>0</xdr:rowOff>
                  </to>
                </anchor>
              </controlPr>
            </control>
          </mc:Choice>
        </mc:AlternateContent>
        <mc:AlternateContent xmlns:mc="http://schemas.openxmlformats.org/markup-compatibility/2006">
          <mc:Choice Requires="x14">
            <control shapeId="1172" r:id="rId26" name="Check Box 148">
              <controlPr defaultSize="0" autoFill="0" autoLine="0" autoPict="0">
                <anchor moveWithCells="1" sizeWithCells="1">
                  <from>
                    <xdr:col>6</xdr:col>
                    <xdr:colOff>609600</xdr:colOff>
                    <xdr:row>405</xdr:row>
                    <xdr:rowOff>0</xdr:rowOff>
                  </from>
                  <to>
                    <xdr:col>6</xdr:col>
                    <xdr:colOff>609600</xdr:colOff>
                    <xdr:row>405</xdr:row>
                    <xdr:rowOff>0</xdr:rowOff>
                  </to>
                </anchor>
              </controlPr>
            </control>
          </mc:Choice>
        </mc:AlternateContent>
        <mc:AlternateContent xmlns:mc="http://schemas.openxmlformats.org/markup-compatibility/2006">
          <mc:Choice Requires="x14">
            <control shapeId="1173" r:id="rId27" name="Check Box 149">
              <controlPr defaultSize="0" autoFill="0" autoLine="0" autoPict="0">
                <anchor moveWithCells="1" sizeWithCells="1">
                  <from>
                    <xdr:col>6</xdr:col>
                    <xdr:colOff>609600</xdr:colOff>
                    <xdr:row>405</xdr:row>
                    <xdr:rowOff>0</xdr:rowOff>
                  </from>
                  <to>
                    <xdr:col>6</xdr:col>
                    <xdr:colOff>609600</xdr:colOff>
                    <xdr:row>405</xdr:row>
                    <xdr:rowOff>0</xdr:rowOff>
                  </to>
                </anchor>
              </controlPr>
            </control>
          </mc:Choice>
        </mc:AlternateContent>
        <mc:AlternateContent xmlns:mc="http://schemas.openxmlformats.org/markup-compatibility/2006">
          <mc:Choice Requires="x14">
            <control shapeId="1174" r:id="rId28" name="Check Box 150">
              <controlPr defaultSize="0" autoFill="0" autoLine="0" autoPict="0">
                <anchor moveWithCells="1" sizeWithCells="1">
                  <from>
                    <xdr:col>6</xdr:col>
                    <xdr:colOff>609600</xdr:colOff>
                    <xdr:row>405</xdr:row>
                    <xdr:rowOff>0</xdr:rowOff>
                  </from>
                  <to>
                    <xdr:col>6</xdr:col>
                    <xdr:colOff>609600</xdr:colOff>
                    <xdr:row>405</xdr:row>
                    <xdr:rowOff>0</xdr:rowOff>
                  </to>
                </anchor>
              </controlPr>
            </control>
          </mc:Choice>
        </mc:AlternateContent>
        <mc:AlternateContent xmlns:mc="http://schemas.openxmlformats.org/markup-compatibility/2006">
          <mc:Choice Requires="x14">
            <control shapeId="1175" r:id="rId29" name="Check Box 151">
              <controlPr defaultSize="0" autoFill="0" autoLine="0" autoPict="0">
                <anchor moveWithCells="1" sizeWithCells="1">
                  <from>
                    <xdr:col>6</xdr:col>
                    <xdr:colOff>609600</xdr:colOff>
                    <xdr:row>405</xdr:row>
                    <xdr:rowOff>0</xdr:rowOff>
                  </from>
                  <to>
                    <xdr:col>6</xdr:col>
                    <xdr:colOff>609600</xdr:colOff>
                    <xdr:row>405</xdr:row>
                    <xdr:rowOff>0</xdr:rowOff>
                  </to>
                </anchor>
              </controlPr>
            </control>
          </mc:Choice>
        </mc:AlternateContent>
        <mc:AlternateContent xmlns:mc="http://schemas.openxmlformats.org/markup-compatibility/2006">
          <mc:Choice Requires="x14">
            <control shapeId="1176" r:id="rId30" name="Check Box 152">
              <controlPr defaultSize="0" autoFill="0" autoLine="0" autoPict="0">
                <anchor moveWithCells="1" sizeWithCells="1">
                  <from>
                    <xdr:col>6</xdr:col>
                    <xdr:colOff>609600</xdr:colOff>
                    <xdr:row>405</xdr:row>
                    <xdr:rowOff>0</xdr:rowOff>
                  </from>
                  <to>
                    <xdr:col>6</xdr:col>
                    <xdr:colOff>609600</xdr:colOff>
                    <xdr:row>405</xdr:row>
                    <xdr:rowOff>0</xdr:rowOff>
                  </to>
                </anchor>
              </controlPr>
            </control>
          </mc:Choice>
        </mc:AlternateContent>
        <mc:AlternateContent xmlns:mc="http://schemas.openxmlformats.org/markup-compatibility/2006">
          <mc:Choice Requires="x14">
            <control shapeId="1177" r:id="rId31" name="Check Box 153">
              <controlPr defaultSize="0" autoFill="0" autoLine="0" autoPict="0">
                <anchor moveWithCells="1" sizeWithCells="1">
                  <from>
                    <xdr:col>5</xdr:col>
                    <xdr:colOff>66675</xdr:colOff>
                    <xdr:row>405</xdr:row>
                    <xdr:rowOff>0</xdr:rowOff>
                  </from>
                  <to>
                    <xdr:col>5</xdr:col>
                    <xdr:colOff>66675</xdr:colOff>
                    <xdr:row>405</xdr:row>
                    <xdr:rowOff>0</xdr:rowOff>
                  </to>
                </anchor>
              </controlPr>
            </control>
          </mc:Choice>
        </mc:AlternateContent>
        <mc:AlternateContent xmlns:mc="http://schemas.openxmlformats.org/markup-compatibility/2006">
          <mc:Choice Requires="x14">
            <control shapeId="1178" r:id="rId32" name="Check Box 154">
              <controlPr defaultSize="0" autoFill="0" autoLine="0" autoPict="0">
                <anchor moveWithCells="1" sizeWithCells="1">
                  <from>
                    <xdr:col>8</xdr:col>
                    <xdr:colOff>942975</xdr:colOff>
                    <xdr:row>405</xdr:row>
                    <xdr:rowOff>0</xdr:rowOff>
                  </from>
                  <to>
                    <xdr:col>8</xdr:col>
                    <xdr:colOff>942975</xdr:colOff>
                    <xdr:row>405</xdr:row>
                    <xdr:rowOff>0</xdr:rowOff>
                  </to>
                </anchor>
              </controlPr>
            </control>
          </mc:Choice>
        </mc:AlternateContent>
        <mc:AlternateContent xmlns:mc="http://schemas.openxmlformats.org/markup-compatibility/2006">
          <mc:Choice Requires="x14">
            <control shapeId="1179" r:id="rId33" name="Check Box 155">
              <controlPr defaultSize="0" autoFill="0" autoLine="0" autoPict="0">
                <anchor moveWithCells="1" sizeWithCells="1">
                  <from>
                    <xdr:col>8</xdr:col>
                    <xdr:colOff>942975</xdr:colOff>
                    <xdr:row>405</xdr:row>
                    <xdr:rowOff>0</xdr:rowOff>
                  </from>
                  <to>
                    <xdr:col>8</xdr:col>
                    <xdr:colOff>942975</xdr:colOff>
                    <xdr:row>405</xdr:row>
                    <xdr:rowOff>0</xdr:rowOff>
                  </to>
                </anchor>
              </controlPr>
            </control>
          </mc:Choice>
        </mc:AlternateContent>
        <mc:AlternateContent xmlns:mc="http://schemas.openxmlformats.org/markup-compatibility/2006">
          <mc:Choice Requires="x14">
            <control shapeId="1180" r:id="rId34" name="Check Box 156">
              <controlPr defaultSize="0" autoFill="0" autoLine="0" autoPict="0">
                <anchor moveWithCells="1" sizeWithCells="1">
                  <from>
                    <xdr:col>8</xdr:col>
                    <xdr:colOff>942975</xdr:colOff>
                    <xdr:row>405</xdr:row>
                    <xdr:rowOff>0</xdr:rowOff>
                  </from>
                  <to>
                    <xdr:col>8</xdr:col>
                    <xdr:colOff>942975</xdr:colOff>
                    <xdr:row>405</xdr:row>
                    <xdr:rowOff>0</xdr:rowOff>
                  </to>
                </anchor>
              </controlPr>
            </control>
          </mc:Choice>
        </mc:AlternateContent>
        <mc:AlternateContent xmlns:mc="http://schemas.openxmlformats.org/markup-compatibility/2006">
          <mc:Choice Requires="x14">
            <control shapeId="1181" r:id="rId35" name="Check Box 157">
              <controlPr defaultSize="0" autoFill="0" autoLine="0" autoPict="0">
                <anchor moveWithCells="1" sizeWithCells="1">
                  <from>
                    <xdr:col>8</xdr:col>
                    <xdr:colOff>942975</xdr:colOff>
                    <xdr:row>405</xdr:row>
                    <xdr:rowOff>0</xdr:rowOff>
                  </from>
                  <to>
                    <xdr:col>9</xdr:col>
                    <xdr:colOff>0</xdr:colOff>
                    <xdr:row>405</xdr:row>
                    <xdr:rowOff>0</xdr:rowOff>
                  </to>
                </anchor>
              </controlPr>
            </control>
          </mc:Choice>
        </mc:AlternateContent>
        <mc:AlternateContent xmlns:mc="http://schemas.openxmlformats.org/markup-compatibility/2006">
          <mc:Choice Requires="x14">
            <control shapeId="1182" r:id="rId36" name="Check Box 158">
              <controlPr defaultSize="0" autoFill="0" autoLine="0" autoPict="0">
                <anchor moveWithCells="1" sizeWithCells="1">
                  <from>
                    <xdr:col>8</xdr:col>
                    <xdr:colOff>942975</xdr:colOff>
                    <xdr:row>405</xdr:row>
                    <xdr:rowOff>0</xdr:rowOff>
                  </from>
                  <to>
                    <xdr:col>9</xdr:col>
                    <xdr:colOff>0</xdr:colOff>
                    <xdr:row>405</xdr:row>
                    <xdr:rowOff>0</xdr:rowOff>
                  </to>
                </anchor>
              </controlPr>
            </control>
          </mc:Choice>
        </mc:AlternateContent>
        <mc:AlternateContent xmlns:mc="http://schemas.openxmlformats.org/markup-compatibility/2006">
          <mc:Choice Requires="x14">
            <control shapeId="1183" r:id="rId37" name="Check Box 159">
              <controlPr defaultSize="0" autoFill="0" autoLine="0" autoPict="0">
                <anchor moveWithCells="1" sizeWithCells="1">
                  <from>
                    <xdr:col>7</xdr:col>
                    <xdr:colOff>38100</xdr:colOff>
                    <xdr:row>405</xdr:row>
                    <xdr:rowOff>0</xdr:rowOff>
                  </from>
                  <to>
                    <xdr:col>7</xdr:col>
                    <xdr:colOff>38100</xdr:colOff>
                    <xdr:row>405</xdr:row>
                    <xdr:rowOff>0</xdr:rowOff>
                  </to>
                </anchor>
              </controlPr>
            </control>
          </mc:Choice>
        </mc:AlternateContent>
        <mc:AlternateContent xmlns:mc="http://schemas.openxmlformats.org/markup-compatibility/2006">
          <mc:Choice Requires="x14">
            <control shapeId="1184" r:id="rId38" name="Check Box 160">
              <controlPr defaultSize="0" autoFill="0" autoLine="0" autoPict="0">
                <anchor moveWithCells="1" sizeWithCells="1">
                  <from>
                    <xdr:col>4</xdr:col>
                    <xdr:colOff>0</xdr:colOff>
                    <xdr:row>469</xdr:row>
                    <xdr:rowOff>0</xdr:rowOff>
                  </from>
                  <to>
                    <xdr:col>4</xdr:col>
                    <xdr:colOff>857250</xdr:colOff>
                    <xdr:row>470</xdr:row>
                    <xdr:rowOff>381000</xdr:rowOff>
                  </to>
                </anchor>
              </controlPr>
            </control>
          </mc:Choice>
        </mc:AlternateContent>
        <mc:AlternateContent xmlns:mc="http://schemas.openxmlformats.org/markup-compatibility/2006">
          <mc:Choice Requires="x14">
            <control shapeId="1185" r:id="rId39" name="Check Box 161">
              <controlPr defaultSize="0" autoFill="0" autoLine="0" autoPict="0">
                <anchor moveWithCells="1" sizeWithCells="1">
                  <from>
                    <xdr:col>4</xdr:col>
                    <xdr:colOff>1047750</xdr:colOff>
                    <xdr:row>469</xdr:row>
                    <xdr:rowOff>0</xdr:rowOff>
                  </from>
                  <to>
                    <xdr:col>5</xdr:col>
                    <xdr:colOff>1009650</xdr:colOff>
                    <xdr:row>470</xdr:row>
                    <xdr:rowOff>381000</xdr:rowOff>
                  </to>
                </anchor>
              </controlPr>
            </control>
          </mc:Choice>
        </mc:AlternateContent>
        <mc:AlternateContent xmlns:mc="http://schemas.openxmlformats.org/markup-compatibility/2006">
          <mc:Choice Requires="x14">
            <control shapeId="1186" r:id="rId40" name="Check Box 162">
              <controlPr defaultSize="0" autoFill="0" autoLine="0" autoPict="0">
                <anchor moveWithCells="1" sizeWithCells="1">
                  <from>
                    <xdr:col>5</xdr:col>
                    <xdr:colOff>0</xdr:colOff>
                    <xdr:row>157</xdr:row>
                    <xdr:rowOff>142875</xdr:rowOff>
                  </from>
                  <to>
                    <xdr:col>5</xdr:col>
                    <xdr:colOff>657225</xdr:colOff>
                    <xdr:row>158</xdr:row>
                    <xdr:rowOff>476250</xdr:rowOff>
                  </to>
                </anchor>
              </controlPr>
            </control>
          </mc:Choice>
        </mc:AlternateContent>
        <mc:AlternateContent xmlns:mc="http://schemas.openxmlformats.org/markup-compatibility/2006">
          <mc:Choice Requires="x14">
            <control shapeId="1187" r:id="rId41" name="Check Box 163">
              <controlPr defaultSize="0" autoFill="0" autoLine="0" autoPict="0">
                <anchor moveWithCells="1" sizeWithCells="1">
                  <from>
                    <xdr:col>5</xdr:col>
                    <xdr:colOff>800100</xdr:colOff>
                    <xdr:row>157</xdr:row>
                    <xdr:rowOff>142875</xdr:rowOff>
                  </from>
                  <to>
                    <xdr:col>6</xdr:col>
                    <xdr:colOff>590550</xdr:colOff>
                    <xdr:row>158</xdr:row>
                    <xdr:rowOff>476250</xdr:rowOff>
                  </to>
                </anchor>
              </controlPr>
            </control>
          </mc:Choice>
        </mc:AlternateContent>
        <mc:AlternateContent xmlns:mc="http://schemas.openxmlformats.org/markup-compatibility/2006">
          <mc:Choice Requires="x14">
            <control shapeId="1188" r:id="rId42" name="Check Box 164">
              <controlPr defaultSize="0" autoFill="0" autoLine="0" autoPict="0">
                <anchor moveWithCells="1" sizeWithCells="1">
                  <from>
                    <xdr:col>5</xdr:col>
                    <xdr:colOff>0</xdr:colOff>
                    <xdr:row>158</xdr:row>
                    <xdr:rowOff>361950</xdr:rowOff>
                  </from>
                  <to>
                    <xdr:col>6</xdr:col>
                    <xdr:colOff>9525</xdr:colOff>
                    <xdr:row>158</xdr:row>
                    <xdr:rowOff>781050</xdr:rowOff>
                  </to>
                </anchor>
              </controlPr>
            </control>
          </mc:Choice>
        </mc:AlternateContent>
        <mc:AlternateContent xmlns:mc="http://schemas.openxmlformats.org/markup-compatibility/2006">
          <mc:Choice Requires="x14">
            <control shapeId="1189" r:id="rId43" name="Check Box 165">
              <controlPr defaultSize="0" autoFill="0" autoLine="0" autoPict="0">
                <anchor moveWithCells="1" sizeWithCells="1">
                  <from>
                    <xdr:col>5</xdr:col>
                    <xdr:colOff>809625</xdr:colOff>
                    <xdr:row>158</xdr:row>
                    <xdr:rowOff>342900</xdr:rowOff>
                  </from>
                  <to>
                    <xdr:col>6</xdr:col>
                    <xdr:colOff>657225</xdr:colOff>
                    <xdr:row>159</xdr:row>
                    <xdr:rowOff>0</xdr:rowOff>
                  </to>
                </anchor>
              </controlPr>
            </control>
          </mc:Choice>
        </mc:AlternateContent>
        <mc:AlternateContent xmlns:mc="http://schemas.openxmlformats.org/markup-compatibility/2006">
          <mc:Choice Requires="x14">
            <control shapeId="1190" r:id="rId44" name="Check Box 166">
              <controlPr defaultSize="0" autoFill="0" autoLine="0" autoPict="0">
                <anchor moveWithCells="1" sizeWithCells="1">
                  <from>
                    <xdr:col>6</xdr:col>
                    <xdr:colOff>914400</xdr:colOff>
                    <xdr:row>368</xdr:row>
                    <xdr:rowOff>0</xdr:rowOff>
                  </from>
                  <to>
                    <xdr:col>6</xdr:col>
                    <xdr:colOff>914400</xdr:colOff>
                    <xdr:row>368</xdr:row>
                    <xdr:rowOff>0</xdr:rowOff>
                  </to>
                </anchor>
              </controlPr>
            </control>
          </mc:Choice>
        </mc:AlternateContent>
        <mc:AlternateContent xmlns:mc="http://schemas.openxmlformats.org/markup-compatibility/2006">
          <mc:Choice Requires="x14">
            <control shapeId="1191" r:id="rId45" name="Check Box 167">
              <controlPr defaultSize="0" autoFill="0" autoLine="0" autoPict="0">
                <anchor moveWithCells="1" sizeWithCells="1">
                  <from>
                    <xdr:col>6</xdr:col>
                    <xdr:colOff>914400</xdr:colOff>
                    <xdr:row>368</xdr:row>
                    <xdr:rowOff>0</xdr:rowOff>
                  </from>
                  <to>
                    <xdr:col>6</xdr:col>
                    <xdr:colOff>914400</xdr:colOff>
                    <xdr:row>368</xdr:row>
                    <xdr:rowOff>0</xdr:rowOff>
                  </to>
                </anchor>
              </controlPr>
            </control>
          </mc:Choice>
        </mc:AlternateContent>
        <mc:AlternateContent xmlns:mc="http://schemas.openxmlformats.org/markup-compatibility/2006">
          <mc:Choice Requires="x14">
            <control shapeId="1192" r:id="rId46" name="Check Box 168">
              <controlPr defaultSize="0" autoFill="0" autoLine="0" autoPict="0">
                <anchor moveWithCells="1" sizeWithCells="1">
                  <from>
                    <xdr:col>6</xdr:col>
                    <xdr:colOff>914400</xdr:colOff>
                    <xdr:row>368</xdr:row>
                    <xdr:rowOff>0</xdr:rowOff>
                  </from>
                  <to>
                    <xdr:col>6</xdr:col>
                    <xdr:colOff>914400</xdr:colOff>
                    <xdr:row>368</xdr:row>
                    <xdr:rowOff>0</xdr:rowOff>
                  </to>
                </anchor>
              </controlPr>
            </control>
          </mc:Choice>
        </mc:AlternateContent>
        <mc:AlternateContent xmlns:mc="http://schemas.openxmlformats.org/markup-compatibility/2006">
          <mc:Choice Requires="x14">
            <control shapeId="1193" r:id="rId47" name="Check Box 169">
              <controlPr defaultSize="0" autoFill="0" autoLine="0" autoPict="0">
                <anchor moveWithCells="1" sizeWithCells="1">
                  <from>
                    <xdr:col>6</xdr:col>
                    <xdr:colOff>914400</xdr:colOff>
                    <xdr:row>368</xdr:row>
                    <xdr:rowOff>0</xdr:rowOff>
                  </from>
                  <to>
                    <xdr:col>6</xdr:col>
                    <xdr:colOff>914400</xdr:colOff>
                    <xdr:row>368</xdr:row>
                    <xdr:rowOff>0</xdr:rowOff>
                  </to>
                </anchor>
              </controlPr>
            </control>
          </mc:Choice>
        </mc:AlternateContent>
        <mc:AlternateContent xmlns:mc="http://schemas.openxmlformats.org/markup-compatibility/2006">
          <mc:Choice Requires="x14">
            <control shapeId="1194" r:id="rId48" name="Check Box 170">
              <controlPr defaultSize="0" autoFill="0" autoLine="0" autoPict="0">
                <anchor moveWithCells="1" sizeWithCells="1">
                  <from>
                    <xdr:col>6</xdr:col>
                    <xdr:colOff>914400</xdr:colOff>
                    <xdr:row>368</xdr:row>
                    <xdr:rowOff>0</xdr:rowOff>
                  </from>
                  <to>
                    <xdr:col>6</xdr:col>
                    <xdr:colOff>914400</xdr:colOff>
                    <xdr:row>368</xdr:row>
                    <xdr:rowOff>0</xdr:rowOff>
                  </to>
                </anchor>
              </controlPr>
            </control>
          </mc:Choice>
        </mc:AlternateContent>
        <mc:AlternateContent xmlns:mc="http://schemas.openxmlformats.org/markup-compatibility/2006">
          <mc:Choice Requires="x14">
            <control shapeId="1195" r:id="rId49" name="Check Box 171">
              <controlPr defaultSize="0" autoFill="0" autoLine="0" autoPict="0">
                <anchor moveWithCells="1" sizeWithCells="1">
                  <from>
                    <xdr:col>5</xdr:col>
                    <xdr:colOff>66675</xdr:colOff>
                    <xdr:row>368</xdr:row>
                    <xdr:rowOff>0</xdr:rowOff>
                  </from>
                  <to>
                    <xdr:col>5</xdr:col>
                    <xdr:colOff>66675</xdr:colOff>
                    <xdr:row>368</xdr:row>
                    <xdr:rowOff>0</xdr:rowOff>
                  </to>
                </anchor>
              </controlPr>
            </control>
          </mc:Choice>
        </mc:AlternateContent>
        <mc:AlternateContent xmlns:mc="http://schemas.openxmlformats.org/markup-compatibility/2006">
          <mc:Choice Requires="x14">
            <control shapeId="1196" r:id="rId50" name="Check Box 172">
              <controlPr defaultSize="0" autoFill="0" autoLine="0" autoPict="0">
                <anchor moveWithCells="1" sizeWithCells="1">
                  <from>
                    <xdr:col>8</xdr:col>
                    <xdr:colOff>942975</xdr:colOff>
                    <xdr:row>368</xdr:row>
                    <xdr:rowOff>0</xdr:rowOff>
                  </from>
                  <to>
                    <xdr:col>8</xdr:col>
                    <xdr:colOff>942975</xdr:colOff>
                    <xdr:row>368</xdr:row>
                    <xdr:rowOff>0</xdr:rowOff>
                  </to>
                </anchor>
              </controlPr>
            </control>
          </mc:Choice>
        </mc:AlternateContent>
        <mc:AlternateContent xmlns:mc="http://schemas.openxmlformats.org/markup-compatibility/2006">
          <mc:Choice Requires="x14">
            <control shapeId="1197" r:id="rId51" name="Check Box 173">
              <controlPr defaultSize="0" autoFill="0" autoLine="0" autoPict="0">
                <anchor moveWithCells="1" sizeWithCells="1">
                  <from>
                    <xdr:col>8</xdr:col>
                    <xdr:colOff>942975</xdr:colOff>
                    <xdr:row>368</xdr:row>
                    <xdr:rowOff>0</xdr:rowOff>
                  </from>
                  <to>
                    <xdr:col>8</xdr:col>
                    <xdr:colOff>942975</xdr:colOff>
                    <xdr:row>368</xdr:row>
                    <xdr:rowOff>0</xdr:rowOff>
                  </to>
                </anchor>
              </controlPr>
            </control>
          </mc:Choice>
        </mc:AlternateContent>
        <mc:AlternateContent xmlns:mc="http://schemas.openxmlformats.org/markup-compatibility/2006">
          <mc:Choice Requires="x14">
            <control shapeId="1198" r:id="rId52" name="Check Box 174">
              <controlPr defaultSize="0" autoFill="0" autoLine="0" autoPict="0">
                <anchor moveWithCells="1" sizeWithCells="1">
                  <from>
                    <xdr:col>8</xdr:col>
                    <xdr:colOff>942975</xdr:colOff>
                    <xdr:row>368</xdr:row>
                    <xdr:rowOff>0</xdr:rowOff>
                  </from>
                  <to>
                    <xdr:col>8</xdr:col>
                    <xdr:colOff>942975</xdr:colOff>
                    <xdr:row>368</xdr:row>
                    <xdr:rowOff>0</xdr:rowOff>
                  </to>
                </anchor>
              </controlPr>
            </control>
          </mc:Choice>
        </mc:AlternateContent>
        <mc:AlternateContent xmlns:mc="http://schemas.openxmlformats.org/markup-compatibility/2006">
          <mc:Choice Requires="x14">
            <control shapeId="1199" r:id="rId53" name="Check Box 175">
              <controlPr defaultSize="0" autoFill="0" autoLine="0" autoPict="0">
                <anchor moveWithCells="1" sizeWithCells="1">
                  <from>
                    <xdr:col>8</xdr:col>
                    <xdr:colOff>942975</xdr:colOff>
                    <xdr:row>368</xdr:row>
                    <xdr:rowOff>0</xdr:rowOff>
                  </from>
                  <to>
                    <xdr:col>9</xdr:col>
                    <xdr:colOff>0</xdr:colOff>
                    <xdr:row>368</xdr:row>
                    <xdr:rowOff>0</xdr:rowOff>
                  </to>
                </anchor>
              </controlPr>
            </control>
          </mc:Choice>
        </mc:AlternateContent>
        <mc:AlternateContent xmlns:mc="http://schemas.openxmlformats.org/markup-compatibility/2006">
          <mc:Choice Requires="x14">
            <control shapeId="1200" r:id="rId54" name="Check Box 176">
              <controlPr defaultSize="0" autoFill="0" autoLine="0" autoPict="0">
                <anchor moveWithCells="1" sizeWithCells="1">
                  <from>
                    <xdr:col>8</xdr:col>
                    <xdr:colOff>942975</xdr:colOff>
                    <xdr:row>368</xdr:row>
                    <xdr:rowOff>0</xdr:rowOff>
                  </from>
                  <to>
                    <xdr:col>9</xdr:col>
                    <xdr:colOff>0</xdr:colOff>
                    <xdr:row>368</xdr:row>
                    <xdr:rowOff>0</xdr:rowOff>
                  </to>
                </anchor>
              </controlPr>
            </control>
          </mc:Choice>
        </mc:AlternateContent>
        <mc:AlternateContent xmlns:mc="http://schemas.openxmlformats.org/markup-compatibility/2006">
          <mc:Choice Requires="x14">
            <control shapeId="1201" r:id="rId55" name="Check Box 177">
              <controlPr defaultSize="0" autoFill="0" autoLine="0" autoPict="0">
                <anchor moveWithCells="1" sizeWithCells="1">
                  <from>
                    <xdr:col>7</xdr:col>
                    <xdr:colOff>38100</xdr:colOff>
                    <xdr:row>368</xdr:row>
                    <xdr:rowOff>0</xdr:rowOff>
                  </from>
                  <to>
                    <xdr:col>7</xdr:col>
                    <xdr:colOff>38100</xdr:colOff>
                    <xdr:row>368</xdr:row>
                    <xdr:rowOff>0</xdr:rowOff>
                  </to>
                </anchor>
              </controlPr>
            </control>
          </mc:Choice>
        </mc:AlternateContent>
        <mc:AlternateContent xmlns:mc="http://schemas.openxmlformats.org/markup-compatibility/2006">
          <mc:Choice Requires="x14">
            <control shapeId="1202" r:id="rId56" name="Check Box 178">
              <controlPr defaultSize="0" autoFill="0" autoLine="0" autoPict="0">
                <anchor moveWithCells="1" sizeWithCells="1">
                  <from>
                    <xdr:col>5</xdr:col>
                    <xdr:colOff>0</xdr:colOff>
                    <xdr:row>365</xdr:row>
                    <xdr:rowOff>0</xdr:rowOff>
                  </from>
                  <to>
                    <xdr:col>5</xdr:col>
                    <xdr:colOff>647700</xdr:colOff>
                    <xdr:row>365</xdr:row>
                    <xdr:rowOff>247650</xdr:rowOff>
                  </to>
                </anchor>
              </controlPr>
            </control>
          </mc:Choice>
        </mc:AlternateContent>
        <mc:AlternateContent xmlns:mc="http://schemas.openxmlformats.org/markup-compatibility/2006">
          <mc:Choice Requires="x14">
            <control shapeId="1203" r:id="rId57" name="Check Box 179">
              <controlPr defaultSize="0" autoFill="0" autoLine="0" autoPict="0">
                <anchor moveWithCells="1" sizeWithCells="1">
                  <from>
                    <xdr:col>5</xdr:col>
                    <xdr:colOff>800100</xdr:colOff>
                    <xdr:row>365</xdr:row>
                    <xdr:rowOff>0</xdr:rowOff>
                  </from>
                  <to>
                    <xdr:col>6</xdr:col>
                    <xdr:colOff>590550</xdr:colOff>
                    <xdr:row>365</xdr:row>
                    <xdr:rowOff>247650</xdr:rowOff>
                  </to>
                </anchor>
              </controlPr>
            </control>
          </mc:Choice>
        </mc:AlternateContent>
        <mc:AlternateContent xmlns:mc="http://schemas.openxmlformats.org/markup-compatibility/2006">
          <mc:Choice Requires="x14">
            <control shapeId="1204" r:id="rId58" name="Check Box 180">
              <controlPr defaultSize="0" autoFill="0" autoLine="0" autoPict="0">
                <anchor moveWithCells="1" sizeWithCells="1">
                  <from>
                    <xdr:col>5</xdr:col>
                    <xdr:colOff>0</xdr:colOff>
                    <xdr:row>365</xdr:row>
                    <xdr:rowOff>190500</xdr:rowOff>
                  </from>
                  <to>
                    <xdr:col>6</xdr:col>
                    <xdr:colOff>9525</xdr:colOff>
                    <xdr:row>365</xdr:row>
                    <xdr:rowOff>409575</xdr:rowOff>
                  </to>
                </anchor>
              </controlPr>
            </control>
          </mc:Choice>
        </mc:AlternateContent>
        <mc:AlternateContent xmlns:mc="http://schemas.openxmlformats.org/markup-compatibility/2006">
          <mc:Choice Requires="x14">
            <control shapeId="1205" r:id="rId59" name="Check Box 181">
              <controlPr defaultSize="0" autoFill="0" autoLine="0" autoPict="0">
                <anchor moveWithCells="1" sizeWithCells="1">
                  <from>
                    <xdr:col>5</xdr:col>
                    <xdr:colOff>809625</xdr:colOff>
                    <xdr:row>365</xdr:row>
                    <xdr:rowOff>180975</xdr:rowOff>
                  </from>
                  <to>
                    <xdr:col>6</xdr:col>
                    <xdr:colOff>657225</xdr:colOff>
                    <xdr:row>365</xdr:row>
                    <xdr:rowOff>419100</xdr:rowOff>
                  </to>
                </anchor>
              </controlPr>
            </control>
          </mc:Choice>
        </mc:AlternateContent>
        <mc:AlternateContent xmlns:mc="http://schemas.openxmlformats.org/markup-compatibility/2006">
          <mc:Choice Requires="x14">
            <control shapeId="1207" r:id="rId60" name="Check Box 183">
              <controlPr defaultSize="0" autoFill="0" autoLine="0" autoPict="0">
                <anchor moveWithCells="1" sizeWithCells="1">
                  <from>
                    <xdr:col>4</xdr:col>
                    <xdr:colOff>0</xdr:colOff>
                    <xdr:row>694</xdr:row>
                    <xdr:rowOff>0</xdr:rowOff>
                  </from>
                  <to>
                    <xdr:col>4</xdr:col>
                    <xdr:colOff>857250</xdr:colOff>
                    <xdr:row>695</xdr:row>
                    <xdr:rowOff>381000</xdr:rowOff>
                  </to>
                </anchor>
              </controlPr>
            </control>
          </mc:Choice>
        </mc:AlternateContent>
        <mc:AlternateContent xmlns:mc="http://schemas.openxmlformats.org/markup-compatibility/2006">
          <mc:Choice Requires="x14">
            <control shapeId="1208" r:id="rId61" name="Check Box 184">
              <controlPr defaultSize="0" autoFill="0" autoLine="0" autoPict="0">
                <anchor moveWithCells="1" sizeWithCells="1">
                  <from>
                    <xdr:col>4</xdr:col>
                    <xdr:colOff>1047750</xdr:colOff>
                    <xdr:row>694</xdr:row>
                    <xdr:rowOff>0</xdr:rowOff>
                  </from>
                  <to>
                    <xdr:col>5</xdr:col>
                    <xdr:colOff>1009650</xdr:colOff>
                    <xdr:row>695</xdr:row>
                    <xdr:rowOff>381000</xdr:rowOff>
                  </to>
                </anchor>
              </controlPr>
            </control>
          </mc:Choice>
        </mc:AlternateContent>
        <mc:AlternateContent xmlns:mc="http://schemas.openxmlformats.org/markup-compatibility/2006">
          <mc:Choice Requires="x14">
            <control shapeId="1209" r:id="rId62" name="Check Box 185">
              <controlPr defaultSize="0" autoFill="0" autoLine="0" autoPict="0">
                <anchor moveWithCells="1" sizeWithCells="1">
                  <from>
                    <xdr:col>6</xdr:col>
                    <xdr:colOff>0</xdr:colOff>
                    <xdr:row>694</xdr:row>
                    <xdr:rowOff>0</xdr:rowOff>
                  </from>
                  <to>
                    <xdr:col>6</xdr:col>
                    <xdr:colOff>857250</xdr:colOff>
                    <xdr:row>695</xdr:row>
                    <xdr:rowOff>381000</xdr:rowOff>
                  </to>
                </anchor>
              </controlPr>
            </control>
          </mc:Choice>
        </mc:AlternateContent>
        <mc:AlternateContent xmlns:mc="http://schemas.openxmlformats.org/markup-compatibility/2006">
          <mc:Choice Requires="x14">
            <control shapeId="1210" r:id="rId63" name="Check Box 186">
              <controlPr defaultSize="0" autoFill="0" autoLine="0" autoPict="0">
                <anchor moveWithCells="1" sizeWithCells="1">
                  <from>
                    <xdr:col>7</xdr:col>
                    <xdr:colOff>57150</xdr:colOff>
                    <xdr:row>694</xdr:row>
                    <xdr:rowOff>0</xdr:rowOff>
                  </from>
                  <to>
                    <xdr:col>8</xdr:col>
                    <xdr:colOff>190500</xdr:colOff>
                    <xdr:row>695</xdr:row>
                    <xdr:rowOff>381000</xdr:rowOff>
                  </to>
                </anchor>
              </controlPr>
            </control>
          </mc:Choice>
        </mc:AlternateContent>
        <mc:AlternateContent xmlns:mc="http://schemas.openxmlformats.org/markup-compatibility/2006">
          <mc:Choice Requires="x14">
            <control shapeId="1211" r:id="rId64" name="Check Box 187">
              <controlPr defaultSize="0" autoFill="0" autoLine="0" autoPict="0">
                <anchor moveWithCells="1" sizeWithCells="1">
                  <from>
                    <xdr:col>4</xdr:col>
                    <xdr:colOff>0</xdr:colOff>
                    <xdr:row>695</xdr:row>
                    <xdr:rowOff>495300</xdr:rowOff>
                  </from>
                  <to>
                    <xdr:col>4</xdr:col>
                    <xdr:colOff>857250</xdr:colOff>
                    <xdr:row>695</xdr:row>
                    <xdr:rowOff>876300</xdr:rowOff>
                  </to>
                </anchor>
              </controlPr>
            </control>
          </mc:Choice>
        </mc:AlternateContent>
        <mc:AlternateContent xmlns:mc="http://schemas.openxmlformats.org/markup-compatibility/2006">
          <mc:Choice Requires="x14">
            <control shapeId="1212" r:id="rId65" name="Check Box 188">
              <controlPr defaultSize="0" autoFill="0" autoLine="0" autoPict="0">
                <anchor moveWithCells="1" sizeWithCells="1">
                  <from>
                    <xdr:col>6</xdr:col>
                    <xdr:colOff>0</xdr:colOff>
                    <xdr:row>695</xdr:row>
                    <xdr:rowOff>495300</xdr:rowOff>
                  </from>
                  <to>
                    <xdr:col>6</xdr:col>
                    <xdr:colOff>857250</xdr:colOff>
                    <xdr:row>695</xdr:row>
                    <xdr:rowOff>876300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2023-06-01T05:42:44Z</dcterms:modified>
</cp:coreProperties>
</file>